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ttps://computingservices-my.sharepoint.com/personal/ib503_bath_ac_uk/Documents/Writing/Writing papers/Pavia collab paper/Dataset/"/>
    </mc:Choice>
  </mc:AlternateContent>
  <xr:revisionPtr revIDLastSave="68" documentId="8_{66B05ABC-CD67-4137-B24A-8FA82BC9F70A}" xr6:coauthVersionLast="47" xr6:coauthVersionMax="47" xr10:uidLastSave="{AAEB740A-7935-45DC-B084-A9CF5234BFF6}"/>
  <bookViews>
    <workbookView xWindow="-120" yWindow="-120" windowWidth="29040" windowHeight="15840" activeTab="5" xr2:uid="{00000000-000D-0000-FFFF-FFFF00000000}"/>
  </bookViews>
  <sheets>
    <sheet name="Adsorption" sheetId="30" r:id="rId1"/>
    <sheet name="Photolysis" sheetId="31" r:id="rId2"/>
    <sheet name="Triangular foam" sheetId="37" r:id="rId3"/>
    <sheet name="Cylinder" sheetId="38" r:id="rId4"/>
    <sheet name="Photocatalysis 2x cylinder" sheetId="35" r:id="rId5"/>
    <sheet name="PC 2x cylinder kinetics" sheetId="3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" i="35" l="1"/>
  <c r="G3" i="35"/>
  <c r="G4" i="35"/>
  <c r="G5" i="35"/>
  <c r="M5" i="39"/>
  <c r="M4" i="39"/>
  <c r="M3" i="39"/>
  <c r="V13" i="35"/>
  <c r="V12" i="35"/>
  <c r="S13" i="35"/>
  <c r="V13" i="38"/>
  <c r="V13" i="37"/>
  <c r="W12" i="37"/>
  <c r="W5" i="31"/>
  <c r="W6" i="31"/>
  <c r="W7" i="31"/>
  <c r="W8" i="31"/>
  <c r="W9" i="31"/>
  <c r="W10" i="31"/>
  <c r="W11" i="31"/>
  <c r="W12" i="31"/>
  <c r="W4" i="31"/>
  <c r="X5" i="38"/>
  <c r="X6" i="38"/>
  <c r="X7" i="38"/>
  <c r="X8" i="38"/>
  <c r="X9" i="38"/>
  <c r="X10" i="38"/>
  <c r="X11" i="38"/>
  <c r="X12" i="38"/>
  <c r="X4" i="38"/>
  <c r="X5" i="37"/>
  <c r="X6" i="37"/>
  <c r="X7" i="37"/>
  <c r="X8" i="37"/>
  <c r="X9" i="37"/>
  <c r="X10" i="37"/>
  <c r="X11" i="37"/>
  <c r="X12" i="37"/>
  <c r="X4" i="37"/>
  <c r="U6" i="39" l="1"/>
  <c r="U7" i="39"/>
  <c r="U8" i="39"/>
  <c r="U9" i="39"/>
  <c r="U10" i="39"/>
  <c r="U11" i="39"/>
  <c r="U12" i="39"/>
  <c r="U13" i="39"/>
  <c r="U5" i="39"/>
  <c r="T6" i="39"/>
  <c r="Q6" i="39" s="1"/>
  <c r="T7" i="39"/>
  <c r="Q7" i="39" s="1"/>
  <c r="T8" i="39"/>
  <c r="Q8" i="39" s="1"/>
  <c r="T9" i="39"/>
  <c r="Q9" i="39" s="1"/>
  <c r="T10" i="39"/>
  <c r="Q10" i="39" s="1"/>
  <c r="T11" i="39"/>
  <c r="Q11" i="39" s="1"/>
  <c r="T12" i="39"/>
  <c r="Q12" i="39" s="1"/>
  <c r="T13" i="39"/>
  <c r="Q13" i="39" s="1"/>
  <c r="T5" i="39"/>
  <c r="Q5" i="39" s="1"/>
  <c r="N6" i="39"/>
  <c r="N7" i="39"/>
  <c r="N8" i="39"/>
  <c r="N9" i="39"/>
  <c r="N10" i="39"/>
  <c r="N11" i="39"/>
  <c r="N12" i="39"/>
  <c r="N13" i="39"/>
  <c r="N5" i="39"/>
  <c r="M6" i="39"/>
  <c r="L6" i="39" s="1"/>
  <c r="M7" i="39"/>
  <c r="L7" i="39" s="1"/>
  <c r="M8" i="39"/>
  <c r="L8" i="39" s="1"/>
  <c r="M9" i="39"/>
  <c r="L9" i="39" s="1"/>
  <c r="M10" i="39"/>
  <c r="L10" i="39" s="1"/>
  <c r="M11" i="39"/>
  <c r="L11" i="39" s="1"/>
  <c r="M12" i="39"/>
  <c r="L12" i="39" s="1"/>
  <c r="M13" i="39"/>
  <c r="L13" i="39" s="1"/>
  <c r="L5" i="39"/>
  <c r="G6" i="39"/>
  <c r="G7" i="39"/>
  <c r="G8" i="39"/>
  <c r="G9" i="39"/>
  <c r="G10" i="39"/>
  <c r="G11" i="39"/>
  <c r="G12" i="39"/>
  <c r="G13" i="39"/>
  <c r="G5" i="39"/>
  <c r="F6" i="39"/>
  <c r="E6" i="39" s="1"/>
  <c r="F7" i="39"/>
  <c r="E7" i="39" s="1"/>
  <c r="F8" i="39"/>
  <c r="E8" i="39" s="1"/>
  <c r="F9" i="39"/>
  <c r="E9" i="39" s="1"/>
  <c r="F10" i="39"/>
  <c r="E10" i="39" s="1"/>
  <c r="F11" i="39"/>
  <c r="E11" i="39" s="1"/>
  <c r="F12" i="39"/>
  <c r="E12" i="39" s="1"/>
  <c r="F13" i="39"/>
  <c r="E13" i="39" s="1"/>
  <c r="F5" i="39"/>
  <c r="E5" i="39" s="1"/>
  <c r="U4" i="39"/>
  <c r="T4" i="39"/>
  <c r="U3" i="39"/>
  <c r="T3" i="39"/>
  <c r="N4" i="39"/>
  <c r="N3" i="39"/>
  <c r="G4" i="39"/>
  <c r="F4" i="39"/>
  <c r="G3" i="39"/>
  <c r="F3" i="39"/>
  <c r="W3" i="35"/>
  <c r="W4" i="35"/>
  <c r="W5" i="35"/>
  <c r="W6" i="35"/>
  <c r="W7" i="35"/>
  <c r="W8" i="35"/>
  <c r="W9" i="35"/>
  <c r="W10" i="35"/>
  <c r="W11" i="35"/>
  <c r="W12" i="35"/>
  <c r="V27" i="35"/>
  <c r="U27" i="35"/>
  <c r="W27" i="35" s="1"/>
  <c r="V26" i="35"/>
  <c r="U26" i="35"/>
  <c r="V25" i="35"/>
  <c r="U25" i="35"/>
  <c r="V24" i="35"/>
  <c r="U24" i="35"/>
  <c r="V23" i="35"/>
  <c r="U23" i="35"/>
  <c r="V22" i="35"/>
  <c r="U22" i="35"/>
  <c r="V21" i="35"/>
  <c r="U21" i="35"/>
  <c r="V20" i="35"/>
  <c r="U20" i="35"/>
  <c r="V19" i="35"/>
  <c r="U19" i="35"/>
  <c r="V18" i="35"/>
  <c r="U18" i="35"/>
  <c r="V17" i="35"/>
  <c r="U17" i="35"/>
  <c r="J67" i="38"/>
  <c r="J66" i="38"/>
  <c r="J65" i="38"/>
  <c r="J64" i="38"/>
  <c r="J63" i="38"/>
  <c r="J62" i="38"/>
  <c r="J61" i="38"/>
  <c r="J60" i="38"/>
  <c r="J59" i="38"/>
  <c r="J58" i="38"/>
  <c r="J57" i="38"/>
  <c r="J56" i="38"/>
  <c r="J55" i="38"/>
  <c r="J54" i="38"/>
  <c r="J53" i="38"/>
  <c r="J52" i="38"/>
  <c r="J51" i="38"/>
  <c r="J50" i="38"/>
  <c r="J49" i="38"/>
  <c r="J48" i="38"/>
  <c r="J47" i="38"/>
  <c r="J46" i="38"/>
  <c r="J45" i="38"/>
  <c r="J44" i="38"/>
  <c r="J43" i="38"/>
  <c r="J42" i="38"/>
  <c r="J41" i="38"/>
  <c r="J40" i="38"/>
  <c r="J39" i="38"/>
  <c r="J38" i="38"/>
  <c r="J37" i="38"/>
  <c r="J36" i="38"/>
  <c r="J35" i="38"/>
  <c r="J34" i="38"/>
  <c r="J33" i="38"/>
  <c r="J32" i="38"/>
  <c r="J31" i="38"/>
  <c r="J30" i="38"/>
  <c r="J29" i="38"/>
  <c r="J28" i="38"/>
  <c r="J27" i="38"/>
  <c r="J26" i="38"/>
  <c r="J25" i="38"/>
  <c r="J24" i="38"/>
  <c r="J23" i="38"/>
  <c r="J22" i="38"/>
  <c r="J21" i="38"/>
  <c r="J20" i="38"/>
  <c r="J19" i="38"/>
  <c r="J18" i="38"/>
  <c r="J17" i="38"/>
  <c r="J16" i="38"/>
  <c r="J15" i="38"/>
  <c r="J14" i="38"/>
  <c r="J13" i="38"/>
  <c r="V12" i="38"/>
  <c r="U12" i="38"/>
  <c r="J12" i="38"/>
  <c r="V11" i="38"/>
  <c r="U11" i="38"/>
  <c r="J11" i="38"/>
  <c r="V10" i="38"/>
  <c r="U10" i="38"/>
  <c r="J10" i="38"/>
  <c r="V9" i="38"/>
  <c r="U9" i="38"/>
  <c r="J9" i="38"/>
  <c r="V8" i="38"/>
  <c r="U8" i="38"/>
  <c r="J8" i="38"/>
  <c r="V7" i="38"/>
  <c r="U7" i="38"/>
  <c r="J7" i="38"/>
  <c r="V6" i="38"/>
  <c r="U6" i="38"/>
  <c r="J6" i="38"/>
  <c r="V5" i="38"/>
  <c r="U5" i="38"/>
  <c r="K5" i="38"/>
  <c r="L5" i="38" s="1"/>
  <c r="J5" i="38"/>
  <c r="V4" i="38"/>
  <c r="U4" i="38"/>
  <c r="J4" i="38"/>
  <c r="V3" i="38"/>
  <c r="U3" i="38"/>
  <c r="J3" i="38"/>
  <c r="V2" i="38"/>
  <c r="U2" i="38"/>
  <c r="J2" i="38"/>
  <c r="K61" i="38"/>
  <c r="L61" i="38" s="1"/>
  <c r="L56" i="37"/>
  <c r="L57" i="37"/>
  <c r="L58" i="37"/>
  <c r="L59" i="37"/>
  <c r="L60" i="37"/>
  <c r="L61" i="37"/>
  <c r="L62" i="37"/>
  <c r="L63" i="37"/>
  <c r="L64" i="37"/>
  <c r="L65" i="37"/>
  <c r="L66" i="37"/>
  <c r="L67" i="37"/>
  <c r="K56" i="37"/>
  <c r="K57" i="37"/>
  <c r="K58" i="37"/>
  <c r="K59" i="37"/>
  <c r="K60" i="37"/>
  <c r="K61" i="37"/>
  <c r="K62" i="37"/>
  <c r="K63" i="37"/>
  <c r="K64" i="37"/>
  <c r="K65" i="37"/>
  <c r="K66" i="37"/>
  <c r="K67" i="37"/>
  <c r="J56" i="37"/>
  <c r="J57" i="37"/>
  <c r="J58" i="37"/>
  <c r="J59" i="37"/>
  <c r="J60" i="37"/>
  <c r="J61" i="37"/>
  <c r="J62" i="37"/>
  <c r="J63" i="37"/>
  <c r="J64" i="37"/>
  <c r="J65" i="37"/>
  <c r="J66" i="37"/>
  <c r="J67" i="37"/>
  <c r="G2" i="37"/>
  <c r="K54" i="37" s="1"/>
  <c r="L54" i="37" s="1"/>
  <c r="K55" i="37"/>
  <c r="L55" i="37" s="1"/>
  <c r="J55" i="37"/>
  <c r="J54" i="37"/>
  <c r="J53" i="37"/>
  <c r="J52" i="37"/>
  <c r="K51" i="37"/>
  <c r="L51" i="37" s="1"/>
  <c r="J51" i="37"/>
  <c r="J50" i="37"/>
  <c r="J49" i="37"/>
  <c r="J48" i="37"/>
  <c r="K47" i="37"/>
  <c r="L47" i="37" s="1"/>
  <c r="J47" i="37"/>
  <c r="J46" i="37"/>
  <c r="K45" i="37"/>
  <c r="L45" i="37" s="1"/>
  <c r="J45" i="37"/>
  <c r="J44" i="37"/>
  <c r="K43" i="37"/>
  <c r="L43" i="37" s="1"/>
  <c r="J43" i="37"/>
  <c r="J42" i="37"/>
  <c r="J41" i="37"/>
  <c r="K40" i="37"/>
  <c r="L40" i="37" s="1"/>
  <c r="J40" i="37"/>
  <c r="J39" i="37"/>
  <c r="K38" i="37"/>
  <c r="L38" i="37" s="1"/>
  <c r="J38" i="37"/>
  <c r="J37" i="37"/>
  <c r="K36" i="37"/>
  <c r="L36" i="37" s="1"/>
  <c r="J36" i="37"/>
  <c r="J35" i="37"/>
  <c r="K34" i="37"/>
  <c r="L34" i="37" s="1"/>
  <c r="J34" i="37"/>
  <c r="K33" i="37"/>
  <c r="L33" i="37" s="1"/>
  <c r="J33" i="37"/>
  <c r="K32" i="37"/>
  <c r="L32" i="37" s="1"/>
  <c r="J32" i="37"/>
  <c r="J31" i="37"/>
  <c r="K30" i="37"/>
  <c r="L30" i="37" s="1"/>
  <c r="J30" i="37"/>
  <c r="K29" i="37"/>
  <c r="L29" i="37" s="1"/>
  <c r="J29" i="37"/>
  <c r="K28" i="37"/>
  <c r="L28" i="37" s="1"/>
  <c r="J28" i="37"/>
  <c r="K27" i="37"/>
  <c r="L27" i="37" s="1"/>
  <c r="J27" i="37"/>
  <c r="K26" i="37"/>
  <c r="L26" i="37" s="1"/>
  <c r="J26" i="37"/>
  <c r="J25" i="37"/>
  <c r="K24" i="37"/>
  <c r="L24" i="37" s="1"/>
  <c r="J24" i="37"/>
  <c r="J23" i="37"/>
  <c r="K22" i="37"/>
  <c r="L22" i="37" s="1"/>
  <c r="J22" i="37"/>
  <c r="J21" i="37"/>
  <c r="K20" i="37"/>
  <c r="L20" i="37" s="1"/>
  <c r="J20" i="37"/>
  <c r="K19" i="37"/>
  <c r="L19" i="37" s="1"/>
  <c r="J19" i="37"/>
  <c r="J18" i="37"/>
  <c r="K17" i="37"/>
  <c r="L17" i="37" s="1"/>
  <c r="J17" i="37"/>
  <c r="J16" i="37"/>
  <c r="K15" i="37"/>
  <c r="L15" i="37" s="1"/>
  <c r="J15" i="37"/>
  <c r="J14" i="37"/>
  <c r="K13" i="37"/>
  <c r="L13" i="37" s="1"/>
  <c r="J13" i="37"/>
  <c r="V12" i="37"/>
  <c r="U12" i="37"/>
  <c r="K12" i="37"/>
  <c r="L12" i="37" s="1"/>
  <c r="J12" i="37"/>
  <c r="V11" i="37"/>
  <c r="U11" i="37"/>
  <c r="K11" i="37"/>
  <c r="L11" i="37" s="1"/>
  <c r="J11" i="37"/>
  <c r="V10" i="37"/>
  <c r="U10" i="37"/>
  <c r="K10" i="37"/>
  <c r="L10" i="37" s="1"/>
  <c r="J10" i="37"/>
  <c r="V9" i="37"/>
  <c r="U9" i="37"/>
  <c r="K9" i="37"/>
  <c r="L9" i="37" s="1"/>
  <c r="J9" i="37"/>
  <c r="V8" i="37"/>
  <c r="U8" i="37"/>
  <c r="J8" i="37"/>
  <c r="V7" i="37"/>
  <c r="U7" i="37"/>
  <c r="K7" i="37"/>
  <c r="L7" i="37" s="1"/>
  <c r="J7" i="37"/>
  <c r="V6" i="37"/>
  <c r="U6" i="37"/>
  <c r="J6" i="37"/>
  <c r="V5" i="37"/>
  <c r="U5" i="37"/>
  <c r="K5" i="37"/>
  <c r="L5" i="37" s="1"/>
  <c r="J5" i="37"/>
  <c r="V4" i="37"/>
  <c r="U4" i="37"/>
  <c r="J4" i="37"/>
  <c r="V3" i="37"/>
  <c r="U3" i="37"/>
  <c r="K3" i="37"/>
  <c r="L3" i="37" s="1"/>
  <c r="J3" i="37"/>
  <c r="V2" i="37"/>
  <c r="U2" i="37"/>
  <c r="J2" i="37"/>
  <c r="J67" i="35"/>
  <c r="J66" i="35"/>
  <c r="K65" i="35"/>
  <c r="L65" i="35" s="1"/>
  <c r="J65" i="35"/>
  <c r="J64" i="35"/>
  <c r="J63" i="35"/>
  <c r="J62" i="35"/>
  <c r="J61" i="35"/>
  <c r="J60" i="35"/>
  <c r="J59" i="35"/>
  <c r="J58" i="35"/>
  <c r="J57" i="35"/>
  <c r="J56" i="35"/>
  <c r="J55" i="35"/>
  <c r="J54" i="35"/>
  <c r="J53" i="35"/>
  <c r="K52" i="35"/>
  <c r="L52" i="35" s="1"/>
  <c r="J52" i="35"/>
  <c r="J51" i="35"/>
  <c r="J50" i="35"/>
  <c r="J49" i="35"/>
  <c r="J48" i="35"/>
  <c r="J47" i="35"/>
  <c r="J46" i="35"/>
  <c r="J45" i="35"/>
  <c r="J44" i="35"/>
  <c r="J43" i="35"/>
  <c r="J42" i="35"/>
  <c r="J41" i="35"/>
  <c r="J40" i="35"/>
  <c r="J39" i="35"/>
  <c r="J38" i="35"/>
  <c r="J37" i="35"/>
  <c r="K36" i="35"/>
  <c r="L36" i="35" s="1"/>
  <c r="J36" i="35"/>
  <c r="J35" i="35"/>
  <c r="J34" i="35"/>
  <c r="J33" i="35"/>
  <c r="J32" i="35"/>
  <c r="J31" i="35"/>
  <c r="J30" i="35"/>
  <c r="J29" i="35"/>
  <c r="J28" i="35"/>
  <c r="J27" i="35"/>
  <c r="J26" i="35"/>
  <c r="J25" i="35"/>
  <c r="J24" i="35"/>
  <c r="J23" i="35"/>
  <c r="J22" i="35"/>
  <c r="K21" i="35"/>
  <c r="L21" i="35" s="1"/>
  <c r="J21" i="35"/>
  <c r="J20" i="35"/>
  <c r="J19" i="35"/>
  <c r="J18" i="35"/>
  <c r="J17" i="35"/>
  <c r="J16" i="35"/>
  <c r="J15" i="35"/>
  <c r="J14" i="35"/>
  <c r="J13" i="35"/>
  <c r="U12" i="35"/>
  <c r="J12" i="35"/>
  <c r="V11" i="35"/>
  <c r="U11" i="35"/>
  <c r="J11" i="35"/>
  <c r="V10" i="35"/>
  <c r="U10" i="35"/>
  <c r="J10" i="35"/>
  <c r="V9" i="35"/>
  <c r="U9" i="35"/>
  <c r="J9" i="35"/>
  <c r="V8" i="35"/>
  <c r="U8" i="35"/>
  <c r="J8" i="35"/>
  <c r="V7" i="35"/>
  <c r="U7" i="35"/>
  <c r="J7" i="35"/>
  <c r="V6" i="35"/>
  <c r="U6" i="35"/>
  <c r="J6" i="35"/>
  <c r="V5" i="35"/>
  <c r="U5" i="35"/>
  <c r="J5" i="35"/>
  <c r="V4" i="35"/>
  <c r="U4" i="35"/>
  <c r="J4" i="35"/>
  <c r="V3" i="35"/>
  <c r="U3" i="35"/>
  <c r="J3" i="35"/>
  <c r="V2" i="35"/>
  <c r="U2" i="35"/>
  <c r="W2" i="35" s="1"/>
  <c r="J2" i="35"/>
  <c r="K8" i="31"/>
  <c r="G2" i="31"/>
  <c r="K3" i="38" l="1"/>
  <c r="L3" i="38" s="1"/>
  <c r="K21" i="38"/>
  <c r="L21" i="38" s="1"/>
  <c r="K11" i="38"/>
  <c r="L11" i="38" s="1"/>
  <c r="K13" i="38"/>
  <c r="L13" i="38" s="1"/>
  <c r="K54" i="38"/>
  <c r="L54" i="38" s="1"/>
  <c r="K59" i="38"/>
  <c r="L59" i="38" s="1"/>
  <c r="K64" i="38"/>
  <c r="L64" i="38" s="1"/>
  <c r="K7" i="38"/>
  <c r="L7" i="38" s="1"/>
  <c r="K30" i="38"/>
  <c r="L30" i="38" s="1"/>
  <c r="K35" i="38"/>
  <c r="L35" i="38" s="1"/>
  <c r="K40" i="38"/>
  <c r="L40" i="38" s="1"/>
  <c r="K2" i="38"/>
  <c r="L2" i="38" s="1"/>
  <c r="K22" i="38"/>
  <c r="L22" i="38" s="1"/>
  <c r="K27" i="38"/>
  <c r="L27" i="38" s="1"/>
  <c r="K4" i="38"/>
  <c r="L4" i="38" s="1"/>
  <c r="K10" i="38"/>
  <c r="L10" i="38" s="1"/>
  <c r="K14" i="38"/>
  <c r="L14" i="38" s="1"/>
  <c r="K19" i="38"/>
  <c r="L19" i="38" s="1"/>
  <c r="K46" i="38"/>
  <c r="L46" i="38" s="1"/>
  <c r="K51" i="38"/>
  <c r="L51" i="38" s="1"/>
  <c r="K56" i="38"/>
  <c r="L56" i="38" s="1"/>
  <c r="K6" i="38"/>
  <c r="L6" i="38" s="1"/>
  <c r="K12" i="38"/>
  <c r="L12" i="38" s="1"/>
  <c r="K32" i="38"/>
  <c r="L32" i="38" s="1"/>
  <c r="K24" i="38"/>
  <c r="L24" i="38" s="1"/>
  <c r="K62" i="38"/>
  <c r="L62" i="38" s="1"/>
  <c r="K67" i="38"/>
  <c r="L67" i="38" s="1"/>
  <c r="K16" i="38"/>
  <c r="L16" i="38" s="1"/>
  <c r="K29" i="38"/>
  <c r="L29" i="38" s="1"/>
  <c r="K38" i="38"/>
  <c r="L38" i="38" s="1"/>
  <c r="K43" i="38"/>
  <c r="L43" i="38" s="1"/>
  <c r="K48" i="38"/>
  <c r="L48" i="38" s="1"/>
  <c r="K9" i="38"/>
  <c r="L9" i="38" s="1"/>
  <c r="K17" i="38"/>
  <c r="L17" i="38" s="1"/>
  <c r="K25" i="38"/>
  <c r="L25" i="38" s="1"/>
  <c r="K33" i="38"/>
  <c r="L33" i="38" s="1"/>
  <c r="K41" i="38"/>
  <c r="L41" i="38" s="1"/>
  <c r="K49" i="38"/>
  <c r="L49" i="38" s="1"/>
  <c r="K57" i="38"/>
  <c r="L57" i="38" s="1"/>
  <c r="K65" i="38"/>
  <c r="L65" i="38" s="1"/>
  <c r="K20" i="38"/>
  <c r="L20" i="38" s="1"/>
  <c r="K28" i="38"/>
  <c r="L28" i="38" s="1"/>
  <c r="K36" i="38"/>
  <c r="L36" i="38" s="1"/>
  <c r="K44" i="38"/>
  <c r="L44" i="38" s="1"/>
  <c r="K52" i="38"/>
  <c r="L52" i="38" s="1"/>
  <c r="K60" i="38"/>
  <c r="L60" i="38" s="1"/>
  <c r="K15" i="38"/>
  <c r="L15" i="38" s="1"/>
  <c r="K23" i="38"/>
  <c r="L23" i="38" s="1"/>
  <c r="K31" i="38"/>
  <c r="L31" i="38" s="1"/>
  <c r="K39" i="38"/>
  <c r="L39" i="38" s="1"/>
  <c r="K47" i="38"/>
  <c r="L47" i="38" s="1"/>
  <c r="K55" i="38"/>
  <c r="L55" i="38" s="1"/>
  <c r="K63" i="38"/>
  <c r="L63" i="38" s="1"/>
  <c r="K8" i="38"/>
  <c r="L8" i="38" s="1"/>
  <c r="K18" i="38"/>
  <c r="L18" i="38" s="1"/>
  <c r="K26" i="38"/>
  <c r="L26" i="38" s="1"/>
  <c r="K34" i="38"/>
  <c r="L34" i="38" s="1"/>
  <c r="K42" i="38"/>
  <c r="L42" i="38" s="1"/>
  <c r="K50" i="38"/>
  <c r="L50" i="38" s="1"/>
  <c r="K58" i="38"/>
  <c r="L58" i="38" s="1"/>
  <c r="K66" i="38"/>
  <c r="L66" i="38" s="1"/>
  <c r="K37" i="38"/>
  <c r="L37" i="38" s="1"/>
  <c r="K45" i="38"/>
  <c r="L45" i="38" s="1"/>
  <c r="K53" i="38"/>
  <c r="L53" i="38" s="1"/>
  <c r="K16" i="37"/>
  <c r="L16" i="37" s="1"/>
  <c r="K23" i="37"/>
  <c r="L23" i="37" s="1"/>
  <c r="K37" i="37"/>
  <c r="L37" i="37" s="1"/>
  <c r="K41" i="37"/>
  <c r="L41" i="37" s="1"/>
  <c r="K44" i="37"/>
  <c r="L44" i="37" s="1"/>
  <c r="K48" i="37"/>
  <c r="L48" i="37" s="1"/>
  <c r="K52" i="37"/>
  <c r="L52" i="37" s="1"/>
  <c r="K49" i="37"/>
  <c r="L49" i="37" s="1"/>
  <c r="K53" i="37"/>
  <c r="L53" i="37" s="1"/>
  <c r="K2" i="37"/>
  <c r="L2" i="37" s="1"/>
  <c r="K4" i="37"/>
  <c r="L4" i="37" s="1"/>
  <c r="K6" i="37"/>
  <c r="L6" i="37" s="1"/>
  <c r="K31" i="37"/>
  <c r="L31" i="37" s="1"/>
  <c r="K42" i="37"/>
  <c r="L42" i="37" s="1"/>
  <c r="K8" i="37"/>
  <c r="L8" i="37" s="1"/>
  <c r="K14" i="37"/>
  <c r="L14" i="37" s="1"/>
  <c r="K18" i="37"/>
  <c r="L18" i="37" s="1"/>
  <c r="K21" i="37"/>
  <c r="L21" i="37" s="1"/>
  <c r="K25" i="37"/>
  <c r="L25" i="37" s="1"/>
  <c r="K35" i="37"/>
  <c r="L35" i="37" s="1"/>
  <c r="K39" i="37"/>
  <c r="L39" i="37" s="1"/>
  <c r="K46" i="37"/>
  <c r="L46" i="37" s="1"/>
  <c r="K50" i="37"/>
  <c r="L50" i="37" s="1"/>
  <c r="K16" i="35"/>
  <c r="L16" i="35" s="1"/>
  <c r="K47" i="35"/>
  <c r="L47" i="35" s="1"/>
  <c r="K29" i="35"/>
  <c r="L29" i="35" s="1"/>
  <c r="K10" i="35"/>
  <c r="L10" i="35" s="1"/>
  <c r="K24" i="35"/>
  <c r="L24" i="35" s="1"/>
  <c r="K43" i="35"/>
  <c r="L43" i="35" s="1"/>
  <c r="K28" i="35"/>
  <c r="L28" i="35" s="1"/>
  <c r="K37" i="35"/>
  <c r="L37" i="35" s="1"/>
  <c r="K55" i="35"/>
  <c r="L55" i="35" s="1"/>
  <c r="K13" i="35"/>
  <c r="L13" i="35" s="1"/>
  <c r="K60" i="35"/>
  <c r="L60" i="35" s="1"/>
  <c r="K67" i="35"/>
  <c r="L67" i="35" s="1"/>
  <c r="K7" i="35"/>
  <c r="L7" i="35" s="1"/>
  <c r="K19" i="35"/>
  <c r="L19" i="35" s="1"/>
  <c r="K27" i="35"/>
  <c r="L27" i="35" s="1"/>
  <c r="K35" i="35"/>
  <c r="L35" i="35" s="1"/>
  <c r="K42" i="35"/>
  <c r="L42" i="35" s="1"/>
  <c r="K46" i="35"/>
  <c r="L46" i="35" s="1"/>
  <c r="K50" i="35"/>
  <c r="L50" i="35" s="1"/>
  <c r="K58" i="35"/>
  <c r="L58" i="35" s="1"/>
  <c r="K63" i="35"/>
  <c r="L63" i="35" s="1"/>
  <c r="K22" i="35"/>
  <c r="L22" i="35" s="1"/>
  <c r="K34" i="35"/>
  <c r="L34" i="35" s="1"/>
  <c r="K38" i="35"/>
  <c r="L38" i="35" s="1"/>
  <c r="K53" i="35"/>
  <c r="L53" i="35" s="1"/>
  <c r="K61" i="35"/>
  <c r="L61" i="35" s="1"/>
  <c r="K14" i="35"/>
  <c r="L14" i="35" s="1"/>
  <c r="K4" i="35"/>
  <c r="L4" i="35" s="1"/>
  <c r="K9" i="35"/>
  <c r="L9" i="35" s="1"/>
  <c r="K17" i="35"/>
  <c r="L17" i="35" s="1"/>
  <c r="K25" i="35"/>
  <c r="L25" i="35" s="1"/>
  <c r="K33" i="35"/>
  <c r="L33" i="35" s="1"/>
  <c r="K41" i="35"/>
  <c r="L41" i="35" s="1"/>
  <c r="K45" i="35"/>
  <c r="L45" i="35" s="1"/>
  <c r="K49" i="35"/>
  <c r="L49" i="35" s="1"/>
  <c r="K56" i="35"/>
  <c r="L56" i="35" s="1"/>
  <c r="K66" i="35"/>
  <c r="K3" i="35"/>
  <c r="L3" i="35" s="1"/>
  <c r="K12" i="35"/>
  <c r="L12" i="35" s="1"/>
  <c r="K2" i="35"/>
  <c r="L2" i="35" s="1"/>
  <c r="K5" i="35"/>
  <c r="L5" i="35" s="1"/>
  <c r="K6" i="35"/>
  <c r="L6" i="35" s="1"/>
  <c r="K20" i="35"/>
  <c r="L20" i="35" s="1"/>
  <c r="K32" i="35"/>
  <c r="L32" i="35" s="1"/>
  <c r="K51" i="35"/>
  <c r="L51" i="35" s="1"/>
  <c r="K59" i="35"/>
  <c r="L59" i="35" s="1"/>
  <c r="K64" i="35"/>
  <c r="K11" i="35"/>
  <c r="L11" i="35" s="1"/>
  <c r="K15" i="35"/>
  <c r="L15" i="35" s="1"/>
  <c r="K23" i="35"/>
  <c r="L23" i="35" s="1"/>
  <c r="K31" i="35"/>
  <c r="L31" i="35" s="1"/>
  <c r="K39" i="35"/>
  <c r="L39" i="35" s="1"/>
  <c r="K40" i="35"/>
  <c r="L40" i="35" s="1"/>
  <c r="K44" i="35"/>
  <c r="L44" i="35" s="1"/>
  <c r="K48" i="35"/>
  <c r="L48" i="35" s="1"/>
  <c r="K54" i="35"/>
  <c r="L54" i="35" s="1"/>
  <c r="K62" i="35"/>
  <c r="K8" i="35"/>
  <c r="L8" i="35" s="1"/>
  <c r="K18" i="35"/>
  <c r="L18" i="35" s="1"/>
  <c r="K26" i="35"/>
  <c r="L26" i="35" s="1"/>
  <c r="K30" i="35"/>
  <c r="L30" i="35" s="1"/>
  <c r="K57" i="35"/>
  <c r="L57" i="35" s="1"/>
  <c r="G2" i="30"/>
  <c r="K62" i="31"/>
  <c r="L62" i="31" s="1"/>
  <c r="U10" i="31"/>
  <c r="V10" i="31"/>
  <c r="J67" i="31"/>
  <c r="J66" i="31"/>
  <c r="J65" i="31"/>
  <c r="J64" i="31"/>
  <c r="J63" i="31"/>
  <c r="J62" i="31"/>
  <c r="J61" i="31"/>
  <c r="J60" i="31"/>
  <c r="J59" i="31"/>
  <c r="J58" i="31"/>
  <c r="J57" i="31"/>
  <c r="J56" i="31"/>
  <c r="J55" i="31"/>
  <c r="J54" i="31"/>
  <c r="J53" i="31"/>
  <c r="J52" i="31"/>
  <c r="J51" i="31"/>
  <c r="J50" i="31"/>
  <c r="J49" i="31"/>
  <c r="J48" i="31"/>
  <c r="J47" i="31"/>
  <c r="J46" i="31"/>
  <c r="J45" i="31"/>
  <c r="J44" i="31"/>
  <c r="J43" i="31"/>
  <c r="J42" i="31"/>
  <c r="J41" i="31"/>
  <c r="J40" i="31"/>
  <c r="J39" i="31"/>
  <c r="J38" i="31"/>
  <c r="J37" i="31"/>
  <c r="J36" i="31"/>
  <c r="J35" i="31"/>
  <c r="J34" i="31"/>
  <c r="J33" i="31"/>
  <c r="J32" i="31"/>
  <c r="J31" i="31"/>
  <c r="J30" i="31"/>
  <c r="J29" i="31"/>
  <c r="J28" i="31"/>
  <c r="J27" i="31"/>
  <c r="J26" i="31"/>
  <c r="J25" i="31"/>
  <c r="J24" i="31"/>
  <c r="J23" i="31"/>
  <c r="J22" i="31"/>
  <c r="J21" i="31"/>
  <c r="J20" i="31"/>
  <c r="J19" i="31"/>
  <c r="J18" i="31"/>
  <c r="J17" i="31"/>
  <c r="J16" i="31"/>
  <c r="J15" i="31"/>
  <c r="J14" i="31"/>
  <c r="J13" i="31"/>
  <c r="V12" i="31"/>
  <c r="U12" i="31"/>
  <c r="J12" i="31"/>
  <c r="V11" i="31"/>
  <c r="U11" i="31"/>
  <c r="J11" i="31"/>
  <c r="J10" i="31"/>
  <c r="V9" i="31"/>
  <c r="U9" i="31"/>
  <c r="J9" i="31"/>
  <c r="V8" i="31"/>
  <c r="U8" i="31"/>
  <c r="J8" i="31"/>
  <c r="V7" i="31"/>
  <c r="U7" i="31"/>
  <c r="V6" i="31"/>
  <c r="U6" i="31"/>
  <c r="V5" i="31"/>
  <c r="U5" i="31"/>
  <c r="V4" i="31"/>
  <c r="U4" i="31"/>
  <c r="V3" i="31"/>
  <c r="U3" i="31"/>
  <c r="V2" i="31"/>
  <c r="U2" i="31"/>
  <c r="J67" i="30"/>
  <c r="J66" i="30"/>
  <c r="J65" i="30"/>
  <c r="J64" i="30"/>
  <c r="J63" i="30"/>
  <c r="J62" i="30"/>
  <c r="J61" i="30"/>
  <c r="J60" i="30"/>
  <c r="J59" i="30"/>
  <c r="J58" i="30"/>
  <c r="J57" i="30"/>
  <c r="J56" i="30"/>
  <c r="J55" i="30"/>
  <c r="J54" i="30"/>
  <c r="J53" i="30"/>
  <c r="J52" i="30"/>
  <c r="J51" i="30"/>
  <c r="J50" i="30"/>
  <c r="J49" i="30"/>
  <c r="J48" i="30"/>
  <c r="J47" i="30"/>
  <c r="J46" i="30"/>
  <c r="J45" i="30"/>
  <c r="J44" i="30"/>
  <c r="J43" i="30"/>
  <c r="J42" i="30"/>
  <c r="J41" i="30"/>
  <c r="J40" i="30"/>
  <c r="J39" i="30"/>
  <c r="J38" i="30"/>
  <c r="J37" i="30"/>
  <c r="J36" i="30"/>
  <c r="J35" i="30"/>
  <c r="J34" i="30"/>
  <c r="J33" i="30"/>
  <c r="J32" i="30"/>
  <c r="J31" i="30"/>
  <c r="J30" i="30"/>
  <c r="J29" i="30"/>
  <c r="J28" i="30"/>
  <c r="J27" i="30"/>
  <c r="J26" i="30"/>
  <c r="J25" i="30"/>
  <c r="J24" i="30"/>
  <c r="J23" i="30"/>
  <c r="J22" i="30"/>
  <c r="J21" i="30"/>
  <c r="J20" i="30"/>
  <c r="J19" i="30"/>
  <c r="J18" i="30"/>
  <c r="J17" i="30"/>
  <c r="J16" i="30"/>
  <c r="J15" i="30"/>
  <c r="J14" i="30"/>
  <c r="J13" i="30"/>
  <c r="V12" i="30"/>
  <c r="U12" i="30"/>
  <c r="J12" i="30"/>
  <c r="V11" i="30"/>
  <c r="U11" i="30"/>
  <c r="J11" i="30"/>
  <c r="V10" i="30"/>
  <c r="U10" i="30"/>
  <c r="J10" i="30"/>
  <c r="V9" i="30"/>
  <c r="U9" i="30"/>
  <c r="J9" i="30"/>
  <c r="V8" i="30"/>
  <c r="U8" i="30"/>
  <c r="J8" i="30"/>
  <c r="V7" i="30"/>
  <c r="U7" i="30"/>
  <c r="V6" i="30"/>
  <c r="U6" i="30"/>
  <c r="V5" i="30"/>
  <c r="U5" i="30"/>
  <c r="V4" i="30"/>
  <c r="U4" i="30"/>
  <c r="V3" i="30"/>
  <c r="U3" i="30"/>
  <c r="V2" i="30"/>
  <c r="U2" i="30"/>
  <c r="L64" i="35" l="1"/>
  <c r="L62" i="35"/>
  <c r="L66" i="35"/>
  <c r="K9" i="31"/>
  <c r="L9" i="31" s="1"/>
  <c r="K11" i="31"/>
  <c r="L11" i="31" s="1"/>
  <c r="K17" i="31"/>
  <c r="L17" i="31" s="1"/>
  <c r="K25" i="31"/>
  <c r="L25" i="31" s="1"/>
  <c r="K33" i="31"/>
  <c r="L33" i="31" s="1"/>
  <c r="K41" i="31"/>
  <c r="L41" i="31" s="1"/>
  <c r="K49" i="31"/>
  <c r="L49" i="31" s="1"/>
  <c r="K57" i="31"/>
  <c r="L57" i="31" s="1"/>
  <c r="K65" i="31"/>
  <c r="L65" i="31" s="1"/>
  <c r="K3" i="31"/>
  <c r="L3" i="31" s="1"/>
  <c r="K5" i="31"/>
  <c r="L5" i="31" s="1"/>
  <c r="K7" i="31"/>
  <c r="L7" i="31" s="1"/>
  <c r="K20" i="31"/>
  <c r="L20" i="31" s="1"/>
  <c r="K28" i="31"/>
  <c r="L28" i="31" s="1"/>
  <c r="K36" i="31"/>
  <c r="L36" i="31" s="1"/>
  <c r="K44" i="31"/>
  <c r="L44" i="31" s="1"/>
  <c r="K52" i="31"/>
  <c r="L52" i="31" s="1"/>
  <c r="K60" i="31"/>
  <c r="L60" i="31" s="1"/>
  <c r="K15" i="31"/>
  <c r="L15" i="31" s="1"/>
  <c r="K23" i="31"/>
  <c r="L23" i="31" s="1"/>
  <c r="K31" i="31"/>
  <c r="L31" i="31" s="1"/>
  <c r="K39" i="31"/>
  <c r="L39" i="31" s="1"/>
  <c r="K47" i="31"/>
  <c r="L47" i="31" s="1"/>
  <c r="K55" i="31"/>
  <c r="L55" i="31" s="1"/>
  <c r="K63" i="31"/>
  <c r="L63" i="31" s="1"/>
  <c r="K18" i="31"/>
  <c r="L18" i="31" s="1"/>
  <c r="K26" i="31"/>
  <c r="L26" i="31" s="1"/>
  <c r="K34" i="31"/>
  <c r="L34" i="31" s="1"/>
  <c r="K42" i="31"/>
  <c r="L42" i="31" s="1"/>
  <c r="K50" i="31"/>
  <c r="L50" i="31" s="1"/>
  <c r="K58" i="31"/>
  <c r="L58" i="31" s="1"/>
  <c r="K66" i="31"/>
  <c r="L66" i="31" s="1"/>
  <c r="K2" i="31"/>
  <c r="L2" i="31" s="1"/>
  <c r="K4" i="31"/>
  <c r="L4" i="31" s="1"/>
  <c r="K6" i="31"/>
  <c r="L6" i="31" s="1"/>
  <c r="K13" i="31"/>
  <c r="L13" i="31" s="1"/>
  <c r="K21" i="31"/>
  <c r="L21" i="31" s="1"/>
  <c r="K29" i="31"/>
  <c r="L29" i="31" s="1"/>
  <c r="K37" i="31"/>
  <c r="L37" i="31" s="1"/>
  <c r="K45" i="31"/>
  <c r="L45" i="31" s="1"/>
  <c r="K53" i="31"/>
  <c r="L53" i="31" s="1"/>
  <c r="K61" i="31"/>
  <c r="L61" i="31" s="1"/>
  <c r="L8" i="31"/>
  <c r="K16" i="31"/>
  <c r="L16" i="31" s="1"/>
  <c r="K24" i="31"/>
  <c r="L24" i="31" s="1"/>
  <c r="K32" i="31"/>
  <c r="L32" i="31" s="1"/>
  <c r="K40" i="31"/>
  <c r="L40" i="31" s="1"/>
  <c r="K48" i="31"/>
  <c r="L48" i="31" s="1"/>
  <c r="K56" i="31"/>
  <c r="L56" i="31" s="1"/>
  <c r="K64" i="31"/>
  <c r="L64" i="31" s="1"/>
  <c r="K19" i="31"/>
  <c r="L19" i="31" s="1"/>
  <c r="K27" i="31"/>
  <c r="L27" i="31" s="1"/>
  <c r="K35" i="31"/>
  <c r="L35" i="31" s="1"/>
  <c r="K43" i="31"/>
  <c r="L43" i="31" s="1"/>
  <c r="K51" i="31"/>
  <c r="L51" i="31" s="1"/>
  <c r="K59" i="31"/>
  <c r="L59" i="31" s="1"/>
  <c r="K67" i="31"/>
  <c r="L67" i="31" s="1"/>
  <c r="K10" i="31"/>
  <c r="L10" i="31" s="1"/>
  <c r="K12" i="31"/>
  <c r="L12" i="31" s="1"/>
  <c r="K14" i="31"/>
  <c r="L14" i="31" s="1"/>
  <c r="K22" i="31"/>
  <c r="L22" i="31" s="1"/>
  <c r="K30" i="31"/>
  <c r="L30" i="31" s="1"/>
  <c r="K38" i="31"/>
  <c r="L38" i="31" s="1"/>
  <c r="K46" i="31"/>
  <c r="L46" i="31" s="1"/>
  <c r="K54" i="31"/>
  <c r="L54" i="31" s="1"/>
  <c r="K2" i="30"/>
  <c r="L2" i="30" s="1"/>
  <c r="K4" i="30"/>
  <c r="L4" i="30" s="1"/>
  <c r="K6" i="30"/>
  <c r="L6" i="30" s="1"/>
  <c r="K11" i="30"/>
  <c r="L11" i="30" s="1"/>
  <c r="K8" i="30"/>
  <c r="L8" i="30" s="1"/>
  <c r="K19" i="30"/>
  <c r="L19" i="30" s="1"/>
  <c r="K27" i="30"/>
  <c r="L27" i="30" s="1"/>
  <c r="K35" i="30"/>
  <c r="L35" i="30" s="1"/>
  <c r="K43" i="30"/>
  <c r="L43" i="30" s="1"/>
  <c r="K51" i="30"/>
  <c r="L51" i="30" s="1"/>
  <c r="K59" i="30"/>
  <c r="L59" i="30" s="1"/>
  <c r="K67" i="30"/>
  <c r="L67" i="30" s="1"/>
  <c r="K16" i="30"/>
  <c r="L16" i="30" s="1"/>
  <c r="K30" i="30"/>
  <c r="L30" i="30" s="1"/>
  <c r="K38" i="30"/>
  <c r="L38" i="30" s="1"/>
  <c r="K46" i="30"/>
  <c r="L46" i="30" s="1"/>
  <c r="K54" i="30"/>
  <c r="L54" i="30" s="1"/>
  <c r="K62" i="30"/>
  <c r="K13" i="30"/>
  <c r="L13" i="30" s="1"/>
  <c r="K21" i="30"/>
  <c r="L21" i="30" s="1"/>
  <c r="K25" i="30"/>
  <c r="L25" i="30" s="1"/>
  <c r="K33" i="30"/>
  <c r="L33" i="30" s="1"/>
  <c r="K41" i="30"/>
  <c r="L41" i="30" s="1"/>
  <c r="K49" i="30"/>
  <c r="L49" i="30" s="1"/>
  <c r="K57" i="30"/>
  <c r="L57" i="30" s="1"/>
  <c r="K65" i="30"/>
  <c r="L65" i="30" s="1"/>
  <c r="K10" i="30"/>
  <c r="L10" i="30" s="1"/>
  <c r="K3" i="30"/>
  <c r="L3" i="30" s="1"/>
  <c r="K5" i="30"/>
  <c r="L5" i="30" s="1"/>
  <c r="K7" i="30"/>
  <c r="L7" i="30" s="1"/>
  <c r="K12" i="30"/>
  <c r="L12" i="30" s="1"/>
  <c r="K18" i="30"/>
  <c r="L18" i="30" s="1"/>
  <c r="K28" i="30"/>
  <c r="L28" i="30" s="1"/>
  <c r="K36" i="30"/>
  <c r="L36" i="30" s="1"/>
  <c r="K44" i="30"/>
  <c r="L44" i="30" s="1"/>
  <c r="K52" i="30"/>
  <c r="L52" i="30" s="1"/>
  <c r="K60" i="30"/>
  <c r="L60" i="30" s="1"/>
  <c r="K9" i="30"/>
  <c r="L9" i="30" s="1"/>
  <c r="K15" i="30"/>
  <c r="L15" i="30" s="1"/>
  <c r="K23" i="30"/>
  <c r="L23" i="30" s="1"/>
  <c r="K31" i="30"/>
  <c r="L31" i="30" s="1"/>
  <c r="K39" i="30"/>
  <c r="L39" i="30" s="1"/>
  <c r="K47" i="30"/>
  <c r="L47" i="30" s="1"/>
  <c r="K55" i="30"/>
  <c r="L55" i="30" s="1"/>
  <c r="K63" i="30"/>
  <c r="L63" i="30" s="1"/>
  <c r="K20" i="30"/>
  <c r="L20" i="30" s="1"/>
  <c r="K26" i="30"/>
  <c r="L26" i="30" s="1"/>
  <c r="K34" i="30"/>
  <c r="L34" i="30" s="1"/>
  <c r="K42" i="30"/>
  <c r="L42" i="30" s="1"/>
  <c r="K50" i="30"/>
  <c r="L50" i="30" s="1"/>
  <c r="K58" i="30"/>
  <c r="L58" i="30" s="1"/>
  <c r="K66" i="30"/>
  <c r="L66" i="30" s="1"/>
  <c r="K17" i="30"/>
  <c r="L17" i="30" s="1"/>
  <c r="K29" i="30"/>
  <c r="L29" i="30" s="1"/>
  <c r="K37" i="30"/>
  <c r="L37" i="30" s="1"/>
  <c r="K45" i="30"/>
  <c r="L45" i="30" s="1"/>
  <c r="K53" i="30"/>
  <c r="L53" i="30" s="1"/>
  <c r="K61" i="30"/>
  <c r="L61" i="30" s="1"/>
  <c r="K14" i="30"/>
  <c r="L14" i="30" s="1"/>
  <c r="K22" i="30"/>
  <c r="L22" i="30" s="1"/>
  <c r="K24" i="30"/>
  <c r="L24" i="30" s="1"/>
  <c r="K32" i="30"/>
  <c r="L32" i="30" s="1"/>
  <c r="K40" i="30"/>
  <c r="L40" i="30" s="1"/>
  <c r="K48" i="30"/>
  <c r="L48" i="30" s="1"/>
  <c r="K56" i="30"/>
  <c r="L56" i="30" s="1"/>
  <c r="K64" i="30"/>
  <c r="L64" i="30" l="1"/>
  <c r="O64" i="30"/>
  <c r="L62" i="30"/>
  <c r="O62" i="30"/>
</calcChain>
</file>

<file path=xl/sharedStrings.xml><?xml version="1.0" encoding="utf-8"?>
<sst xmlns="http://schemas.openxmlformats.org/spreadsheetml/2006/main" count="152" uniqueCount="35">
  <si>
    <t>a</t>
  </si>
  <si>
    <t>b</t>
  </si>
  <si>
    <t>Ct/C0</t>
  </si>
  <si>
    <t>Ln(Ct/C0)</t>
  </si>
  <si>
    <t>time</t>
  </si>
  <si>
    <t>conc</t>
  </si>
  <si>
    <t>value</t>
  </si>
  <si>
    <t>Time</t>
  </si>
  <si>
    <t>Error</t>
  </si>
  <si>
    <t>hplc</t>
  </si>
  <si>
    <t>days</t>
  </si>
  <si>
    <t>1st exp</t>
  </si>
  <si>
    <t>2nd</t>
  </si>
  <si>
    <t>3rd</t>
  </si>
  <si>
    <t>Z -40</t>
  </si>
  <si>
    <t>Copy</t>
  </si>
  <si>
    <t>avg</t>
  </si>
  <si>
    <t>14.09.2022</t>
  </si>
  <si>
    <t>13.06.2023.</t>
  </si>
  <si>
    <t>Photo2</t>
  </si>
  <si>
    <t>photo3</t>
  </si>
  <si>
    <t>14.06.23.</t>
  </si>
  <si>
    <t>Sample 124(1.934g) and 131 (1.986g) on 14th of June. 10microM PRM solution, 300ml/min, 10C</t>
  </si>
  <si>
    <t>15.06.23.</t>
  </si>
  <si>
    <t>16.06.23.</t>
  </si>
  <si>
    <t>27.06.2023.</t>
  </si>
  <si>
    <t>27.06.2023</t>
  </si>
  <si>
    <t>Photolysis 4</t>
  </si>
  <si>
    <t>4th</t>
  </si>
  <si>
    <t>29.06.23.</t>
  </si>
  <si>
    <t>Sample 126(1.983g), sample 129(1.807g), sample 128 (1.825g)</t>
  </si>
  <si>
    <t>01.07.2023.</t>
  </si>
  <si>
    <t>LN(Ct/C0)</t>
  </si>
  <si>
    <t>LNCt/C0</t>
  </si>
  <si>
    <t>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</si>
</sst>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right"/>
    </xf>
    <xf numFmtId="1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2" xfId="0" applyBorder="1"/>
    <xf numFmtId="164" fontId="0" fillId="0" borderId="0" xfId="0" applyNumberFormat="1"/>
    <xf numFmtId="165" fontId="0" fillId="0" borderId="0" xfId="0" applyNumberFormat="1"/>
    <xf numFmtId="0" fontId="0" fillId="2" borderId="0" xfId="0" applyFill="1"/>
    <xf numFmtId="0" fontId="0" fillId="0" borderId="3" xfId="0" applyBorder="1"/>
    <xf numFmtId="0" fontId="0" fillId="0" borderId="0" xfId="0" applyAlignment="1">
      <alignment wrapText="1"/>
    </xf>
    <xf numFmtId="166" fontId="0" fillId="0" borderId="0" xfId="0" applyNumberFormat="1"/>
    <xf numFmtId="0" fontId="0" fillId="0" borderId="0" xfId="0" applyAlignment="1">
      <alignment vertical="center" wrapText="1"/>
    </xf>
    <xf numFmtId="164" fontId="0" fillId="0" borderId="2" xfId="0" applyNumberFormat="1" applyBorder="1"/>
    <xf numFmtId="164" fontId="0" fillId="0" borderId="1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293816006019823"/>
                  <c:y val="0.2340842697165550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Adsorption!$N$4:$N$12</c:f>
              <c:numCache>
                <c:formatCode>General</c:formatCod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150</c:v>
                </c:pt>
                <c:pt idx="8">
                  <c:v>180</c:v>
                </c:pt>
              </c:numCache>
            </c:numRef>
          </c:xVal>
          <c:yVal>
            <c:numRef>
              <c:f>Adsorption!$U$4:$U$12</c:f>
              <c:numCache>
                <c:formatCode>General</c:formatCode>
                <c:ptCount val="9"/>
                <c:pt idx="0">
                  <c:v>1</c:v>
                </c:pt>
                <c:pt idx="1">
                  <c:v>0.97483386924373927</c:v>
                </c:pt>
                <c:pt idx="2">
                  <c:v>0.96423198013106526</c:v>
                </c:pt>
                <c:pt idx="3">
                  <c:v>0.93835522040857744</c:v>
                </c:pt>
                <c:pt idx="4">
                  <c:v>0.92826336427404321</c:v>
                </c:pt>
                <c:pt idx="5">
                  <c:v>0.90166582066548839</c:v>
                </c:pt>
                <c:pt idx="6">
                  <c:v>0.89399054989271687</c:v>
                </c:pt>
                <c:pt idx="7">
                  <c:v>0.88974618917595671</c:v>
                </c:pt>
                <c:pt idx="8">
                  <c:v>0.88483220743394142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62-4D1D-BDF1-49E53203E3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3979488"/>
        <c:axId val="853967008"/>
      </c:scatterChart>
      <c:valAx>
        <c:axId val="853979488"/>
        <c:scaling>
          <c:orientation val="minMax"/>
          <c:max val="19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/>
                  <a:t>Time [min</a:t>
                </a:r>
                <a:r>
                  <a:rPr lang="hr-HR" baseline="0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3967008"/>
        <c:crosses val="autoZero"/>
        <c:crossBetween val="midCat"/>
        <c:majorUnit val="20"/>
      </c:valAx>
      <c:valAx>
        <c:axId val="853967008"/>
        <c:scaling>
          <c:orientation val="minMax"/>
          <c:min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/>
                  <a:t>Ct/C0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3979488"/>
        <c:crossesAt val="-4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Photolysis!$V$3:$V$12</c:f>
                <c:numCache>
                  <c:formatCode>General</c:formatCode>
                  <c:ptCount val="10"/>
                  <c:pt idx="0">
                    <c:v>9.8552695133264142E-3</c:v>
                  </c:pt>
                  <c:pt idx="1">
                    <c:v>9.7651701956617456E-3</c:v>
                  </c:pt>
                  <c:pt idx="2">
                    <c:v>1.0014226043566526E-2</c:v>
                  </c:pt>
                  <c:pt idx="3">
                    <c:v>1.3707588845213763E-2</c:v>
                  </c:pt>
                  <c:pt idx="4">
                    <c:v>7.7638860161305095E-3</c:v>
                  </c:pt>
                  <c:pt idx="5">
                    <c:v>6.8919017820528198E-3</c:v>
                  </c:pt>
                  <c:pt idx="6">
                    <c:v>1.0616115329757213E-2</c:v>
                  </c:pt>
                  <c:pt idx="7">
                    <c:v>1.6727937646638883E-2</c:v>
                  </c:pt>
                  <c:pt idx="8">
                    <c:v>1.2682422035963453E-2</c:v>
                  </c:pt>
                  <c:pt idx="9">
                    <c:v>1.5813832675918092E-2</c:v>
                  </c:pt>
                </c:numCache>
              </c:numRef>
            </c:plus>
            <c:minus>
              <c:numRef>
                <c:f>Photolysis!$V$3:$V$12</c:f>
                <c:numCache>
                  <c:formatCode>General</c:formatCode>
                  <c:ptCount val="10"/>
                  <c:pt idx="0">
                    <c:v>9.8552695133264142E-3</c:v>
                  </c:pt>
                  <c:pt idx="1">
                    <c:v>9.7651701956617456E-3</c:v>
                  </c:pt>
                  <c:pt idx="2">
                    <c:v>1.0014226043566526E-2</c:v>
                  </c:pt>
                  <c:pt idx="3">
                    <c:v>1.3707588845213763E-2</c:v>
                  </c:pt>
                  <c:pt idx="4">
                    <c:v>7.7638860161305095E-3</c:v>
                  </c:pt>
                  <c:pt idx="5">
                    <c:v>6.8919017820528198E-3</c:v>
                  </c:pt>
                  <c:pt idx="6">
                    <c:v>1.0616115329757213E-2</c:v>
                  </c:pt>
                  <c:pt idx="7">
                    <c:v>1.6727937646638883E-2</c:v>
                  </c:pt>
                  <c:pt idx="8">
                    <c:v>1.2682422035963453E-2</c:v>
                  </c:pt>
                  <c:pt idx="9">
                    <c:v>1.5813832675918092E-2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Photolysis!$N$3:$N$12</c:f>
              <c:numCache>
                <c:formatCode>General</c:formatCode>
                <c:ptCount val="10"/>
                <c:pt idx="0">
                  <c:v>-10</c:v>
                </c:pt>
                <c:pt idx="1">
                  <c:v>0</c:v>
                </c:pt>
                <c:pt idx="2">
                  <c:v>15</c:v>
                </c:pt>
                <c:pt idx="3">
                  <c:v>30</c:v>
                </c:pt>
                <c:pt idx="4">
                  <c:v>45</c:v>
                </c:pt>
                <c:pt idx="5">
                  <c:v>60</c:v>
                </c:pt>
                <c:pt idx="6">
                  <c:v>90</c:v>
                </c:pt>
                <c:pt idx="7">
                  <c:v>120</c:v>
                </c:pt>
                <c:pt idx="8">
                  <c:v>150</c:v>
                </c:pt>
                <c:pt idx="9">
                  <c:v>180</c:v>
                </c:pt>
              </c:numCache>
            </c:numRef>
          </c:xVal>
          <c:yVal>
            <c:numRef>
              <c:f>Photolysis!$U$3:$U$12</c:f>
              <c:numCache>
                <c:formatCode>General</c:formatCode>
                <c:ptCount val="10"/>
                <c:pt idx="0">
                  <c:v>0.99999999999999989</c:v>
                </c:pt>
                <c:pt idx="1">
                  <c:v>0.99932704654205484</c:v>
                </c:pt>
                <c:pt idx="2">
                  <c:v>0.9819313014675034</c:v>
                </c:pt>
                <c:pt idx="3">
                  <c:v>0.96857133877151469</c:v>
                </c:pt>
                <c:pt idx="4">
                  <c:v>0.95539192341016765</c:v>
                </c:pt>
                <c:pt idx="5">
                  <c:v>0.95229029298998891</c:v>
                </c:pt>
                <c:pt idx="6">
                  <c:v>0.9255055676576992</c:v>
                </c:pt>
                <c:pt idx="7">
                  <c:v>0.90949731306390758</c:v>
                </c:pt>
                <c:pt idx="8">
                  <c:v>0.89676433119289778</c:v>
                </c:pt>
                <c:pt idx="9">
                  <c:v>0.87976804189544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C7-49A3-9D21-242D5FB41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3979488"/>
        <c:axId val="853967008"/>
      </c:scatterChart>
      <c:valAx>
        <c:axId val="853979488"/>
        <c:scaling>
          <c:orientation val="minMax"/>
          <c:max val="18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/>
                  <a:t>Time [min</a:t>
                </a:r>
                <a:r>
                  <a:rPr lang="hr-HR" baseline="0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3967008"/>
        <c:crosses val="autoZero"/>
        <c:crossBetween val="midCat"/>
        <c:majorUnit val="20"/>
      </c:valAx>
      <c:valAx>
        <c:axId val="853967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/>
                  <a:t>Ct/C0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3979488"/>
        <c:crossesAt val="-4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LN(ct/c0) vs time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42435391904564151"/>
                  <c:y val="-0.109964085869460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Photolysis!$N$4:$N$12</c:f>
              <c:numCache>
                <c:formatCode>General</c:formatCod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150</c:v>
                </c:pt>
                <c:pt idx="8">
                  <c:v>180</c:v>
                </c:pt>
              </c:numCache>
            </c:numRef>
          </c:xVal>
          <c:yVal>
            <c:numRef>
              <c:f>Photolysis!$W$4:$W$12</c:f>
              <c:numCache>
                <c:formatCode>General</c:formatCode>
                <c:ptCount val="9"/>
                <c:pt idx="0">
                  <c:v>-6.7317999276073125E-4</c:v>
                </c:pt>
                <c:pt idx="1">
                  <c:v>-1.8233930847230049E-2</c:v>
                </c:pt>
                <c:pt idx="2">
                  <c:v>-3.1933139816788796E-2</c:v>
                </c:pt>
                <c:pt idx="3">
                  <c:v>-4.5633631683351938E-2</c:v>
                </c:pt>
                <c:pt idx="4">
                  <c:v>-4.8885361061023952E-2</c:v>
                </c:pt>
                <c:pt idx="5">
                  <c:v>-7.7415131149079497E-2</c:v>
                </c:pt>
                <c:pt idx="6">
                  <c:v>-9.4863235328590603E-2</c:v>
                </c:pt>
                <c:pt idx="7">
                  <c:v>-0.10896218143968237</c:v>
                </c:pt>
                <c:pt idx="8">
                  <c:v>-0.12809699501068847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98A-4E15-8421-03BB79FD4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3885048"/>
        <c:axId val="763885408"/>
      </c:scatterChart>
      <c:valAx>
        <c:axId val="763885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885408"/>
        <c:crosses val="autoZero"/>
        <c:crossBetween val="midCat"/>
      </c:valAx>
      <c:valAx>
        <c:axId val="763885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885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88586325280493"/>
                  <c:y val="-0.2436900045458014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'Triangular foam'!$V$2:$V$12</c:f>
                <c:numCache>
                  <c:formatCode>General</c:formatCode>
                  <c:ptCount val="11"/>
                  <c:pt idx="0">
                    <c:v>6.9644330246435137E-3</c:v>
                  </c:pt>
                  <c:pt idx="1">
                    <c:v>9.133876983927013E-4</c:v>
                  </c:pt>
                  <c:pt idx="2">
                    <c:v>1.8586747732183824E-3</c:v>
                  </c:pt>
                  <c:pt idx="3">
                    <c:v>1.3074515505816935E-2</c:v>
                  </c:pt>
                  <c:pt idx="4">
                    <c:v>3.1340771068721811E-3</c:v>
                  </c:pt>
                  <c:pt idx="5">
                    <c:v>1.1700291700995923E-2</c:v>
                  </c:pt>
                  <c:pt idx="6">
                    <c:v>5.6353744747220467E-3</c:v>
                  </c:pt>
                  <c:pt idx="7">
                    <c:v>1.7410000380257756E-3</c:v>
                  </c:pt>
                  <c:pt idx="8">
                    <c:v>4.6791057565272734E-3</c:v>
                  </c:pt>
                  <c:pt idx="9">
                    <c:v>1.1199831108184082E-2</c:v>
                  </c:pt>
                  <c:pt idx="10">
                    <c:v>6.8255675137077615E-3</c:v>
                  </c:pt>
                </c:numCache>
              </c:numRef>
            </c:plus>
            <c:minus>
              <c:numRef>
                <c:f>'Triangular foam'!$V$2:$V$12</c:f>
                <c:numCache>
                  <c:formatCode>General</c:formatCode>
                  <c:ptCount val="11"/>
                  <c:pt idx="0">
                    <c:v>6.9644330246435137E-3</c:v>
                  </c:pt>
                  <c:pt idx="1">
                    <c:v>9.133876983927013E-4</c:v>
                  </c:pt>
                  <c:pt idx="2">
                    <c:v>1.8586747732183824E-3</c:v>
                  </c:pt>
                  <c:pt idx="3">
                    <c:v>1.3074515505816935E-2</c:v>
                  </c:pt>
                  <c:pt idx="4">
                    <c:v>3.1340771068721811E-3</c:v>
                  </c:pt>
                  <c:pt idx="5">
                    <c:v>1.1700291700995923E-2</c:v>
                  </c:pt>
                  <c:pt idx="6">
                    <c:v>5.6353744747220467E-3</c:v>
                  </c:pt>
                  <c:pt idx="7">
                    <c:v>1.7410000380257756E-3</c:v>
                  </c:pt>
                  <c:pt idx="8">
                    <c:v>4.6791057565272734E-3</c:v>
                  </c:pt>
                  <c:pt idx="9">
                    <c:v>1.1199831108184082E-2</c:v>
                  </c:pt>
                  <c:pt idx="10">
                    <c:v>6.8255675137077615E-3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'Triangular foam'!$N$2:$N$12</c:f>
              <c:numCache>
                <c:formatCode>General</c:formatCode>
                <c:ptCount val="11"/>
                <c:pt idx="0">
                  <c:v>-40</c:v>
                </c:pt>
                <c:pt idx="1">
                  <c:v>-10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  <c:pt idx="5">
                  <c:v>45</c:v>
                </c:pt>
                <c:pt idx="6">
                  <c:v>60</c:v>
                </c:pt>
                <c:pt idx="7">
                  <c:v>90</c:v>
                </c:pt>
                <c:pt idx="8">
                  <c:v>120</c:v>
                </c:pt>
                <c:pt idx="9">
                  <c:v>150</c:v>
                </c:pt>
                <c:pt idx="10">
                  <c:v>180</c:v>
                </c:pt>
              </c:numCache>
            </c:numRef>
          </c:xVal>
          <c:yVal>
            <c:numRef>
              <c:f>'Triangular foam'!$U$2:$U$12</c:f>
              <c:numCache>
                <c:formatCode>General</c:formatCode>
                <c:ptCount val="11"/>
                <c:pt idx="0">
                  <c:v>1</c:v>
                </c:pt>
                <c:pt idx="1">
                  <c:v>0.98462713285441139</c:v>
                </c:pt>
                <c:pt idx="2">
                  <c:v>0.96484953565337728</c:v>
                </c:pt>
                <c:pt idx="3">
                  <c:v>0.9519986002495251</c:v>
                </c:pt>
                <c:pt idx="4">
                  <c:v>0.91867793405648979</c:v>
                </c:pt>
                <c:pt idx="5">
                  <c:v>0.91368824328221576</c:v>
                </c:pt>
                <c:pt idx="6">
                  <c:v>0.88759506129674537</c:v>
                </c:pt>
                <c:pt idx="7">
                  <c:v>0.87038110844680849</c:v>
                </c:pt>
                <c:pt idx="8">
                  <c:v>0.8397000056258811</c:v>
                </c:pt>
                <c:pt idx="9">
                  <c:v>0.80650213687180461</c:v>
                </c:pt>
                <c:pt idx="10">
                  <c:v>0.77001313476291622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A0-4605-9AAF-C7C13F83E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3979488"/>
        <c:axId val="853967008"/>
      </c:scatterChart>
      <c:valAx>
        <c:axId val="853979488"/>
        <c:scaling>
          <c:orientation val="minMax"/>
          <c:max val="190"/>
          <c:min val="-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/>
                  <a:t>Time [min</a:t>
                </a:r>
                <a:r>
                  <a:rPr lang="hr-HR" baseline="0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3967008"/>
        <c:crosses val="autoZero"/>
        <c:crossBetween val="midCat"/>
        <c:majorUnit val="20"/>
      </c:valAx>
      <c:valAx>
        <c:axId val="853967008"/>
        <c:scaling>
          <c:orientation val="minMax"/>
          <c:min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/>
                  <a:t>Ct/C0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3979488"/>
        <c:crossesAt val="-4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r-HR"/>
              <a:t>triangle</a:t>
            </a:r>
            <a:r>
              <a:rPr lang="en-GB"/>
              <a:t> L</a:t>
            </a:r>
            <a:r>
              <a:rPr lang="hr-HR"/>
              <a:t>n(</a:t>
            </a:r>
            <a:r>
              <a:rPr lang="en-GB"/>
              <a:t>Ct/C0) vs 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Pyramid LN(Ct/C0) vs t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1681780402449694"/>
                  <c:y val="-2.748942840478273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'Triangular foam'!$N$4:$N$12</c:f>
              <c:numCache>
                <c:formatCode>General</c:formatCod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150</c:v>
                </c:pt>
                <c:pt idx="8">
                  <c:v>180</c:v>
                </c:pt>
              </c:numCache>
            </c:numRef>
          </c:xVal>
          <c:yVal>
            <c:numRef>
              <c:f>'Triangular foam'!$X$4:$X$12</c:f>
              <c:numCache>
                <c:formatCode>General</c:formatCode>
                <c:ptCount val="9"/>
                <c:pt idx="0">
                  <c:v>-3.5783111402905785E-2</c:v>
                </c:pt>
                <c:pt idx="1">
                  <c:v>-4.9191714517981773E-2</c:v>
                </c:pt>
                <c:pt idx="2">
                  <c:v>-8.4819670653787427E-2</c:v>
                </c:pt>
                <c:pt idx="3">
                  <c:v>-9.0265856213441145E-2</c:v>
                </c:pt>
                <c:pt idx="4">
                  <c:v>-0.11923965204829759</c:v>
                </c:pt>
                <c:pt idx="5">
                  <c:v>-0.13882410756590219</c:v>
                </c:pt>
                <c:pt idx="6">
                  <c:v>-0.17471058709274925</c:v>
                </c:pt>
                <c:pt idx="7">
                  <c:v>-0.2150487318583196</c:v>
                </c:pt>
                <c:pt idx="8">
                  <c:v>-0.26134770614623842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00-44C5-9B23-9ED6F08EA3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7890984"/>
        <c:axId val="807325464"/>
      </c:scatterChart>
      <c:valAx>
        <c:axId val="1017890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7325464"/>
        <c:crosses val="autoZero"/>
        <c:crossBetween val="midCat"/>
      </c:valAx>
      <c:valAx>
        <c:axId val="807325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7890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88586325280493"/>
                  <c:y val="-0.2436900045458014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Cylinder!$V$2:$V$12</c:f>
                <c:numCache>
                  <c:formatCode>General</c:formatCode>
                  <c:ptCount val="11"/>
                  <c:pt idx="0">
                    <c:v>0</c:v>
                  </c:pt>
                  <c:pt idx="1">
                    <c:v>3.070758651268009E-3</c:v>
                  </c:pt>
                  <c:pt idx="2">
                    <c:v>1.8601399389853134E-2</c:v>
                  </c:pt>
                  <c:pt idx="3">
                    <c:v>1.2398141936653281E-2</c:v>
                  </c:pt>
                  <c:pt idx="4">
                    <c:v>5.4517064095366699E-3</c:v>
                  </c:pt>
                  <c:pt idx="5">
                    <c:v>1.7832171298857353E-2</c:v>
                  </c:pt>
                  <c:pt idx="6">
                    <c:v>2.4539032078739597E-3</c:v>
                  </c:pt>
                  <c:pt idx="7">
                    <c:v>1.3470960189066171E-4</c:v>
                  </c:pt>
                  <c:pt idx="8">
                    <c:v>1.3800950408103524E-2</c:v>
                  </c:pt>
                  <c:pt idx="9">
                    <c:v>2.1984646233090112E-4</c:v>
                  </c:pt>
                  <c:pt idx="10">
                    <c:v>4.09247798547069E-3</c:v>
                  </c:pt>
                </c:numCache>
              </c:numRef>
            </c:plus>
            <c:minus>
              <c:numRef>
                <c:f>Cylinder!$V$2:$V$12</c:f>
                <c:numCache>
                  <c:formatCode>General</c:formatCode>
                  <c:ptCount val="11"/>
                  <c:pt idx="0">
                    <c:v>0</c:v>
                  </c:pt>
                  <c:pt idx="1">
                    <c:v>3.070758651268009E-3</c:v>
                  </c:pt>
                  <c:pt idx="2">
                    <c:v>1.8601399389853134E-2</c:v>
                  </c:pt>
                  <c:pt idx="3">
                    <c:v>1.2398141936653281E-2</c:v>
                  </c:pt>
                  <c:pt idx="4">
                    <c:v>5.4517064095366699E-3</c:v>
                  </c:pt>
                  <c:pt idx="5">
                    <c:v>1.7832171298857353E-2</c:v>
                  </c:pt>
                  <c:pt idx="6">
                    <c:v>2.4539032078739597E-3</c:v>
                  </c:pt>
                  <c:pt idx="7">
                    <c:v>1.3470960189066171E-4</c:v>
                  </c:pt>
                  <c:pt idx="8">
                    <c:v>1.3800950408103524E-2</c:v>
                  </c:pt>
                  <c:pt idx="9">
                    <c:v>2.1984646233090112E-4</c:v>
                  </c:pt>
                  <c:pt idx="10">
                    <c:v>4.09247798547069E-3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Cylinder!$N$2:$N$12</c:f>
              <c:numCache>
                <c:formatCode>General</c:formatCode>
                <c:ptCount val="11"/>
                <c:pt idx="0">
                  <c:v>-40</c:v>
                </c:pt>
                <c:pt idx="1">
                  <c:v>-10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  <c:pt idx="5">
                  <c:v>45</c:v>
                </c:pt>
                <c:pt idx="6">
                  <c:v>60</c:v>
                </c:pt>
                <c:pt idx="7">
                  <c:v>90</c:v>
                </c:pt>
                <c:pt idx="8">
                  <c:v>120</c:v>
                </c:pt>
                <c:pt idx="9">
                  <c:v>150</c:v>
                </c:pt>
                <c:pt idx="10">
                  <c:v>180</c:v>
                </c:pt>
              </c:numCache>
            </c:numRef>
          </c:xVal>
          <c:yVal>
            <c:numRef>
              <c:f>Cylinder!$U$2:$U$12</c:f>
              <c:numCache>
                <c:formatCode>General</c:formatCode>
                <c:ptCount val="11"/>
                <c:pt idx="0">
                  <c:v>1</c:v>
                </c:pt>
                <c:pt idx="1">
                  <c:v>0.9878266413494059</c:v>
                </c:pt>
                <c:pt idx="2">
                  <c:v>0.94406019174275591</c:v>
                </c:pt>
                <c:pt idx="3">
                  <c:v>0.91347389703263415</c:v>
                </c:pt>
                <c:pt idx="4">
                  <c:v>0.86941092815990484</c:v>
                </c:pt>
                <c:pt idx="5">
                  <c:v>0.83700429158161804</c:v>
                </c:pt>
                <c:pt idx="6">
                  <c:v>0.80220210565855821</c:v>
                </c:pt>
                <c:pt idx="7">
                  <c:v>0.74471879727401669</c:v>
                </c:pt>
                <c:pt idx="8">
                  <c:v>0.67725001362575799</c:v>
                </c:pt>
                <c:pt idx="9">
                  <c:v>0.63591046374555815</c:v>
                </c:pt>
                <c:pt idx="10">
                  <c:v>0.58686194758194399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34-413C-A7B0-870CFB3C7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3979488"/>
        <c:axId val="853967008"/>
      </c:scatterChart>
      <c:valAx>
        <c:axId val="853979488"/>
        <c:scaling>
          <c:orientation val="minMax"/>
          <c:max val="190"/>
          <c:min val="-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/>
                  <a:t>Time [min</a:t>
                </a:r>
                <a:r>
                  <a:rPr lang="hr-HR" baseline="0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3967008"/>
        <c:crosses val="autoZero"/>
        <c:crossBetween val="midCat"/>
        <c:majorUnit val="20"/>
      </c:valAx>
      <c:valAx>
        <c:axId val="853967008"/>
        <c:scaling>
          <c:orientation val="minMax"/>
          <c:min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/>
                  <a:t>Ct/C0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3979488"/>
        <c:crossesAt val="-4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r-HR"/>
              <a:t>Cylinder</a:t>
            </a:r>
            <a:r>
              <a:rPr lang="en-GB"/>
              <a:t> L</a:t>
            </a:r>
            <a:r>
              <a:rPr lang="hr-HR"/>
              <a:t>n</a:t>
            </a:r>
            <a:r>
              <a:rPr lang="en-GB"/>
              <a:t>(ct/C0) vs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Half heigth LN(ct/C0) vs time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443985126859142"/>
                  <c:y val="-7.83358850976960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Cylinder!$N$4:$N$12</c:f>
              <c:numCache>
                <c:formatCode>General</c:formatCod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150</c:v>
                </c:pt>
                <c:pt idx="8">
                  <c:v>180</c:v>
                </c:pt>
              </c:numCache>
            </c:numRef>
          </c:xVal>
          <c:yVal>
            <c:numRef>
              <c:f>Cylinder!$X$4:$X$12</c:f>
              <c:numCache>
                <c:formatCode>General</c:formatCode>
                <c:ptCount val="9"/>
                <c:pt idx="0">
                  <c:v>-5.7565352430014226E-2</c:v>
                </c:pt>
                <c:pt idx="1">
                  <c:v>-9.0500478249258873E-2</c:v>
                </c:pt>
                <c:pt idx="2">
                  <c:v>-0.13993939073429701</c:v>
                </c:pt>
                <c:pt idx="3">
                  <c:v>-0.17792608116815051</c:v>
                </c:pt>
                <c:pt idx="4">
                  <c:v>-0.22039470079478254</c:v>
                </c:pt>
                <c:pt idx="5">
                  <c:v>-0.29474858517948122</c:v>
                </c:pt>
                <c:pt idx="6">
                  <c:v>-0.38971477789768877</c:v>
                </c:pt>
                <c:pt idx="7">
                  <c:v>-0.45269750582676749</c:v>
                </c:pt>
                <c:pt idx="8">
                  <c:v>-0.53296566980888271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BA-4095-8BAB-D9E6BCF906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2356712"/>
        <c:axId val="1002355272"/>
      </c:scatterChart>
      <c:valAx>
        <c:axId val="1002356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2355272"/>
        <c:crosses val="autoZero"/>
        <c:crossBetween val="midCat"/>
      </c:valAx>
      <c:valAx>
        <c:axId val="1002355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2356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r-HR"/>
              <a:t>Ct/C0</a:t>
            </a:r>
            <a:r>
              <a:rPr lang="hr-HR" baseline="0"/>
              <a:t> vs time all samples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2322903284697348"/>
                  <c:y val="-0.5188320429224703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'Photocatalysis 2x cylinder'!$V$2:$V$12</c:f>
                <c:numCache>
                  <c:formatCode>General</c:formatCode>
                  <c:ptCount val="11"/>
                  <c:pt idx="0">
                    <c:v>1.0432220092276163E-2</c:v>
                  </c:pt>
                  <c:pt idx="1">
                    <c:v>7.9848472733208067E-3</c:v>
                  </c:pt>
                  <c:pt idx="2">
                    <c:v>9.771478243677514E-3</c:v>
                  </c:pt>
                  <c:pt idx="3">
                    <c:v>1.4306417581120735E-2</c:v>
                  </c:pt>
                  <c:pt idx="4">
                    <c:v>2.4880630544399016E-2</c:v>
                  </c:pt>
                  <c:pt idx="5">
                    <c:v>2.3330926835876134E-2</c:v>
                  </c:pt>
                  <c:pt idx="6">
                    <c:v>1.4339144457041387E-2</c:v>
                  </c:pt>
                  <c:pt idx="7">
                    <c:v>3.5461694031601848E-2</c:v>
                  </c:pt>
                  <c:pt idx="8">
                    <c:v>4.4854579257358591E-2</c:v>
                  </c:pt>
                  <c:pt idx="9">
                    <c:v>4.7046257642641552E-2</c:v>
                  </c:pt>
                  <c:pt idx="10">
                    <c:v>5.4239232480562491E-2</c:v>
                  </c:pt>
                </c:numCache>
              </c:numRef>
            </c:plus>
            <c:minus>
              <c:numRef>
                <c:f>'Photocatalysis 2x cylinder'!$V$2:$V$12</c:f>
                <c:numCache>
                  <c:formatCode>General</c:formatCode>
                  <c:ptCount val="11"/>
                  <c:pt idx="0">
                    <c:v>1.0432220092276163E-2</c:v>
                  </c:pt>
                  <c:pt idx="1">
                    <c:v>7.9848472733208067E-3</c:v>
                  </c:pt>
                  <c:pt idx="2">
                    <c:v>9.771478243677514E-3</c:v>
                  </c:pt>
                  <c:pt idx="3">
                    <c:v>1.4306417581120735E-2</c:v>
                  </c:pt>
                  <c:pt idx="4">
                    <c:v>2.4880630544399016E-2</c:v>
                  </c:pt>
                  <c:pt idx="5">
                    <c:v>2.3330926835876134E-2</c:v>
                  </c:pt>
                  <c:pt idx="6">
                    <c:v>1.4339144457041387E-2</c:v>
                  </c:pt>
                  <c:pt idx="7">
                    <c:v>3.5461694031601848E-2</c:v>
                  </c:pt>
                  <c:pt idx="8">
                    <c:v>4.4854579257358591E-2</c:v>
                  </c:pt>
                  <c:pt idx="9">
                    <c:v>4.7046257642641552E-2</c:v>
                  </c:pt>
                  <c:pt idx="10">
                    <c:v>5.4239232480562491E-2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'Photocatalysis 2x cylinder'!$N$2:$N$12</c:f>
              <c:numCache>
                <c:formatCode>General</c:formatCode>
                <c:ptCount val="11"/>
                <c:pt idx="0">
                  <c:v>-40</c:v>
                </c:pt>
                <c:pt idx="1">
                  <c:v>-10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  <c:pt idx="5">
                  <c:v>45</c:v>
                </c:pt>
                <c:pt idx="6">
                  <c:v>60</c:v>
                </c:pt>
                <c:pt idx="7">
                  <c:v>90</c:v>
                </c:pt>
                <c:pt idx="8">
                  <c:v>120</c:v>
                </c:pt>
                <c:pt idx="9">
                  <c:v>150</c:v>
                </c:pt>
                <c:pt idx="10">
                  <c:v>180</c:v>
                </c:pt>
              </c:numCache>
            </c:numRef>
          </c:xVal>
          <c:yVal>
            <c:numRef>
              <c:f>'Photocatalysis 2x cylinder'!$U$2:$U$12</c:f>
              <c:numCache>
                <c:formatCode>General</c:formatCode>
                <c:ptCount val="11"/>
                <c:pt idx="0">
                  <c:v>0.99999999999999989</c:v>
                </c:pt>
                <c:pt idx="1">
                  <c:v>0.96014188351786123</c:v>
                </c:pt>
                <c:pt idx="2">
                  <c:v>0.91991954873562032</c:v>
                </c:pt>
                <c:pt idx="3">
                  <c:v>0.86959624139375824</c:v>
                </c:pt>
                <c:pt idx="4">
                  <c:v>0.82509944489283094</c:v>
                </c:pt>
                <c:pt idx="5">
                  <c:v>0.77965379049603445</c:v>
                </c:pt>
                <c:pt idx="6">
                  <c:v>0.73648072157654021</c:v>
                </c:pt>
                <c:pt idx="7">
                  <c:v>0.66949757134218435</c:v>
                </c:pt>
                <c:pt idx="8">
                  <c:v>0.59942635275285439</c:v>
                </c:pt>
                <c:pt idx="9">
                  <c:v>0.5407315895027206</c:v>
                </c:pt>
                <c:pt idx="10">
                  <c:v>0.49814192901482363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8C-41A8-A31F-7253AEDA7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3979488"/>
        <c:axId val="853967008"/>
      </c:scatterChart>
      <c:valAx>
        <c:axId val="853979488"/>
        <c:scaling>
          <c:orientation val="minMax"/>
          <c:max val="190"/>
          <c:min val="-4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/>
                  <a:t>Time [min</a:t>
                </a:r>
                <a:r>
                  <a:rPr lang="hr-HR" baseline="0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3967008"/>
        <c:crosses val="autoZero"/>
        <c:crossBetween val="midCat"/>
        <c:majorUnit val="20"/>
      </c:valAx>
      <c:valAx>
        <c:axId val="853967008"/>
        <c:scaling>
          <c:orientation val="minMax"/>
          <c:min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/>
                  <a:t>Ct/C0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3979488"/>
        <c:crossesAt val="-4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r-HR"/>
              <a:t>Sample</a:t>
            </a:r>
            <a:r>
              <a:rPr lang="hr-HR" baseline="0"/>
              <a:t> 126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4th photocatalysis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2322903284697348"/>
                  <c:y val="-0.5188320429224703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'Photocatalysis 2x cylinder'!$V$2:$V$12</c:f>
                <c:numCache>
                  <c:formatCode>General</c:formatCode>
                  <c:ptCount val="11"/>
                  <c:pt idx="0">
                    <c:v>1.0432220092276163E-2</c:v>
                  </c:pt>
                  <c:pt idx="1">
                    <c:v>7.9848472733208067E-3</c:v>
                  </c:pt>
                  <c:pt idx="2">
                    <c:v>9.771478243677514E-3</c:v>
                  </c:pt>
                  <c:pt idx="3">
                    <c:v>1.4306417581120735E-2</c:v>
                  </c:pt>
                  <c:pt idx="4">
                    <c:v>2.4880630544399016E-2</c:v>
                  </c:pt>
                  <c:pt idx="5">
                    <c:v>2.3330926835876134E-2</c:v>
                  </c:pt>
                  <c:pt idx="6">
                    <c:v>1.4339144457041387E-2</c:v>
                  </c:pt>
                  <c:pt idx="7">
                    <c:v>3.5461694031601848E-2</c:v>
                  </c:pt>
                  <c:pt idx="8">
                    <c:v>4.4854579257358591E-2</c:v>
                  </c:pt>
                  <c:pt idx="9">
                    <c:v>4.7046257642641552E-2</c:v>
                  </c:pt>
                  <c:pt idx="10">
                    <c:v>5.4239232480562491E-2</c:v>
                  </c:pt>
                </c:numCache>
              </c:numRef>
            </c:plus>
            <c:minus>
              <c:numRef>
                <c:f>'Photocatalysis 2x cylinder'!$V$2:$V$12</c:f>
                <c:numCache>
                  <c:formatCode>General</c:formatCode>
                  <c:ptCount val="11"/>
                  <c:pt idx="0">
                    <c:v>1.0432220092276163E-2</c:v>
                  </c:pt>
                  <c:pt idx="1">
                    <c:v>7.9848472733208067E-3</c:v>
                  </c:pt>
                  <c:pt idx="2">
                    <c:v>9.771478243677514E-3</c:v>
                  </c:pt>
                  <c:pt idx="3">
                    <c:v>1.4306417581120735E-2</c:v>
                  </c:pt>
                  <c:pt idx="4">
                    <c:v>2.4880630544399016E-2</c:v>
                  </c:pt>
                  <c:pt idx="5">
                    <c:v>2.3330926835876134E-2</c:v>
                  </c:pt>
                  <c:pt idx="6">
                    <c:v>1.4339144457041387E-2</c:v>
                  </c:pt>
                  <c:pt idx="7">
                    <c:v>3.5461694031601848E-2</c:v>
                  </c:pt>
                  <c:pt idx="8">
                    <c:v>4.4854579257358591E-2</c:v>
                  </c:pt>
                  <c:pt idx="9">
                    <c:v>4.7046257642641552E-2</c:v>
                  </c:pt>
                  <c:pt idx="10">
                    <c:v>5.4239232480562491E-2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'Photocatalysis 2x cylinder'!$N$17:$N$27</c:f>
              <c:numCache>
                <c:formatCode>General</c:formatCode>
                <c:ptCount val="11"/>
                <c:pt idx="0">
                  <c:v>-40</c:v>
                </c:pt>
                <c:pt idx="1">
                  <c:v>-10</c:v>
                </c:pt>
                <c:pt idx="2">
                  <c:v>0</c:v>
                </c:pt>
                <c:pt idx="3">
                  <c:v>15</c:v>
                </c:pt>
                <c:pt idx="4">
                  <c:v>30</c:v>
                </c:pt>
                <c:pt idx="5">
                  <c:v>45</c:v>
                </c:pt>
                <c:pt idx="6">
                  <c:v>60</c:v>
                </c:pt>
                <c:pt idx="7">
                  <c:v>90</c:v>
                </c:pt>
                <c:pt idx="8">
                  <c:v>120</c:v>
                </c:pt>
                <c:pt idx="9">
                  <c:v>150</c:v>
                </c:pt>
                <c:pt idx="10">
                  <c:v>180</c:v>
                </c:pt>
              </c:numCache>
            </c:numRef>
          </c:xVal>
          <c:yVal>
            <c:numRef>
              <c:f>'Photocatalysis 2x cylinder'!$U$17:$U$27</c:f>
              <c:numCache>
                <c:formatCode>General</c:formatCode>
                <c:ptCount val="11"/>
                <c:pt idx="0">
                  <c:v>1.0093346751856536</c:v>
                </c:pt>
                <c:pt idx="1">
                  <c:v>0.96641944108962297</c:v>
                </c:pt>
                <c:pt idx="2">
                  <c:v>0.91505031754760591</c:v>
                </c:pt>
                <c:pt idx="3">
                  <c:v>0.86220118779154364</c:v>
                </c:pt>
                <c:pt idx="4">
                  <c:v>0.82610556182473738</c:v>
                </c:pt>
                <c:pt idx="5">
                  <c:v>0.76933903766570855</c:v>
                </c:pt>
                <c:pt idx="6">
                  <c:v>0.72780352106483281</c:v>
                </c:pt>
                <c:pt idx="7">
                  <c:v>0.64190416379128223</c:v>
                </c:pt>
                <c:pt idx="8">
                  <c:v>0.57820605827700078</c:v>
                </c:pt>
                <c:pt idx="9">
                  <c:v>0.51120255422533867</c:v>
                </c:pt>
                <c:pt idx="10">
                  <c:v>0.46897862706262167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B2-454A-890E-99C8AF84F2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3979488"/>
        <c:axId val="853967008"/>
      </c:scatterChart>
      <c:valAx>
        <c:axId val="853979488"/>
        <c:scaling>
          <c:orientation val="minMax"/>
          <c:max val="19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/>
                  <a:t>Time [min</a:t>
                </a:r>
                <a:r>
                  <a:rPr lang="hr-HR" baseline="0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3967008"/>
        <c:crosses val="autoZero"/>
        <c:crossBetween val="midCat"/>
        <c:majorUnit val="20"/>
      </c:valAx>
      <c:valAx>
        <c:axId val="853967008"/>
        <c:scaling>
          <c:orientation val="minMax"/>
          <c:min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/>
                  <a:t>Ct/C0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3979488"/>
        <c:crossesAt val="-40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</a:t>
            </a:r>
            <a:r>
              <a:rPr lang="hr-HR"/>
              <a:t>n</a:t>
            </a:r>
            <a:r>
              <a:rPr lang="hr-HR" baseline="0"/>
              <a:t> </a:t>
            </a:r>
            <a:r>
              <a:rPr lang="en-US"/>
              <a:t>ct/c0</a:t>
            </a:r>
            <a:r>
              <a:rPr lang="hr-HR"/>
              <a:t> vs time for all</a:t>
            </a:r>
            <a:r>
              <a:rPr lang="hr-HR" baseline="0"/>
              <a:t> 3 samples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50381269838489329"/>
                  <c:y val="-0.2319739794603330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'Photocatalysis 2x cylinder'!$N$4:$N$12</c:f>
              <c:numCache>
                <c:formatCode>General</c:formatCod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150</c:v>
                </c:pt>
                <c:pt idx="8">
                  <c:v>180</c:v>
                </c:pt>
              </c:numCache>
            </c:numRef>
          </c:xVal>
          <c:yVal>
            <c:numRef>
              <c:f>'Photocatalysis 2x cylinder'!$W$4:$W$12</c:f>
              <c:numCache>
                <c:formatCode>General</c:formatCode>
                <c:ptCount val="9"/>
                <c:pt idx="0">
                  <c:v>-8.3469059789264846E-2</c:v>
                </c:pt>
                <c:pt idx="1">
                  <c:v>-0.13972626540876726</c:v>
                </c:pt>
                <c:pt idx="2">
                  <c:v>-0.19225136064769191</c:v>
                </c:pt>
                <c:pt idx="3">
                  <c:v>-0.24890531617118722</c:v>
                </c:pt>
                <c:pt idx="4">
                  <c:v>-0.30587221914975432</c:v>
                </c:pt>
                <c:pt idx="5">
                  <c:v>-0.40122774142704237</c:v>
                </c:pt>
                <c:pt idx="6">
                  <c:v>-0.51178215984603892</c:v>
                </c:pt>
                <c:pt idx="7">
                  <c:v>-0.61483226095560872</c:v>
                </c:pt>
                <c:pt idx="8">
                  <c:v>-0.6968702445399716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EE-4FD6-90D9-0E4F8A9C8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3872448"/>
        <c:axId val="763868488"/>
      </c:scatterChart>
      <c:valAx>
        <c:axId val="763872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868488"/>
        <c:crosses val="autoZero"/>
        <c:crossBetween val="midCat"/>
      </c:valAx>
      <c:valAx>
        <c:axId val="763868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872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126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2842930900561989"/>
                  <c:y val="-7.268119421615994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'PC 2x cylinder kinetics'!$B$5:$B$13</c:f>
              <c:numCache>
                <c:formatCode>General</c:formatCod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150</c:v>
                </c:pt>
                <c:pt idx="8">
                  <c:v>180</c:v>
                </c:pt>
              </c:numCache>
            </c:numRef>
          </c:xVal>
          <c:yVal>
            <c:numRef>
              <c:f>'PC 2x cylinder kinetics'!$E$5:$E$13</c:f>
              <c:numCache>
                <c:formatCode>General</c:formatCode>
                <c:ptCount val="9"/>
                <c:pt idx="0">
                  <c:v>-8.3156362550758436E-2</c:v>
                </c:pt>
                <c:pt idx="1">
                  <c:v>-0.16043829116279015</c:v>
                </c:pt>
                <c:pt idx="2">
                  <c:v>-0.22925679435410889</c:v>
                </c:pt>
                <c:pt idx="3">
                  <c:v>-0.28348431437583649</c:v>
                </c:pt>
                <c:pt idx="4">
                  <c:v>-0.32694902273082449</c:v>
                </c:pt>
                <c:pt idx="5">
                  <c:v>-0.46311798950136746</c:v>
                </c:pt>
                <c:pt idx="6">
                  <c:v>-0.60146859342846248</c:v>
                </c:pt>
                <c:pt idx="7">
                  <c:v>-0.71082194901884188</c:v>
                </c:pt>
                <c:pt idx="8">
                  <c:v>-0.81437794403341712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BA-4FC3-A67F-DCCA2A1E4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1311048"/>
        <c:axId val="811312848"/>
      </c:scatterChart>
      <c:valAx>
        <c:axId val="811311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1312848"/>
        <c:crosses val="autoZero"/>
        <c:crossBetween val="midCat"/>
      </c:valAx>
      <c:valAx>
        <c:axId val="81131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1311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12</a:t>
            </a:r>
            <a:r>
              <a:rPr lang="hr-HR"/>
              <a:t>8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128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2842930900561989"/>
                  <c:y val="-7.268119421615994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'PC 2x cylinder kinetics'!$I$5:$I$13</c:f>
              <c:numCache>
                <c:formatCode>General</c:formatCod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150</c:v>
                </c:pt>
                <c:pt idx="8">
                  <c:v>180</c:v>
                </c:pt>
              </c:numCache>
            </c:numRef>
          </c:xVal>
          <c:yVal>
            <c:numRef>
              <c:f>'PC 2x cylinder kinetics'!$L$5:$L$13</c:f>
              <c:numCache>
                <c:formatCode>General</c:formatCode>
                <c:ptCount val="9"/>
                <c:pt idx="0">
                  <c:v>-7.9341868037568611E-2</c:v>
                </c:pt>
                <c:pt idx="1">
                  <c:v>-0.1312166925717913</c:v>
                </c:pt>
                <c:pt idx="2">
                  <c:v>-0.17079092563009557</c:v>
                </c:pt>
                <c:pt idx="3">
                  <c:v>-0.24400424047687</c:v>
                </c:pt>
                <c:pt idx="4">
                  <c:v>-0.30382689634106674</c:v>
                </c:pt>
                <c:pt idx="5">
                  <c:v>-0.39066793829093294</c:v>
                </c:pt>
                <c:pt idx="6">
                  <c:v>-0.50495274617375807</c:v>
                </c:pt>
                <c:pt idx="7">
                  <c:v>-0.62431682802724453</c:v>
                </c:pt>
                <c:pt idx="8">
                  <c:v>-0.71465620236531435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D0-46A2-A2C0-015E64EEF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1311048"/>
        <c:axId val="811312848"/>
      </c:scatterChart>
      <c:valAx>
        <c:axId val="811311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1312848"/>
        <c:crosses val="autoZero"/>
        <c:crossBetween val="midCat"/>
      </c:valAx>
      <c:valAx>
        <c:axId val="81131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1311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12</a:t>
            </a:r>
            <a:r>
              <a:rPr lang="hr-HR"/>
              <a:t>9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129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2842930900561989"/>
                  <c:y val="-7.268119421615994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'PC 2x cylinder kinetics'!$P$5:$P$13</c:f>
              <c:numCache>
                <c:formatCode>General</c:formatCode>
                <c:ptCount val="9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60</c:v>
                </c:pt>
                <c:pt idx="5">
                  <c:v>90</c:v>
                </c:pt>
                <c:pt idx="6">
                  <c:v>120</c:v>
                </c:pt>
                <c:pt idx="7">
                  <c:v>150</c:v>
                </c:pt>
                <c:pt idx="8">
                  <c:v>180</c:v>
                </c:pt>
              </c:numCache>
            </c:numRef>
          </c:xVal>
          <c:yVal>
            <c:numRef>
              <c:f>'PC 2x cylinder kinetics'!$Q$5:$Q$13</c:f>
              <c:numCache>
                <c:formatCode>General</c:formatCode>
                <c:ptCount val="9"/>
                <c:pt idx="0">
                  <c:v>-8.7927450127788617E-2</c:v>
                </c:pt>
                <c:pt idx="1">
                  <c:v>-0.12784401695072106</c:v>
                </c:pt>
                <c:pt idx="2">
                  <c:v>-0.17772070908848372</c:v>
                </c:pt>
                <c:pt idx="3">
                  <c:v>-0.22024510109890222</c:v>
                </c:pt>
                <c:pt idx="4">
                  <c:v>-0.28723809373952036</c:v>
                </c:pt>
                <c:pt idx="5">
                  <c:v>-0.35301088541314168</c:v>
                </c:pt>
                <c:pt idx="6">
                  <c:v>-0.43581290261609318</c:v>
                </c:pt>
                <c:pt idx="7">
                  <c:v>-0.51864397017733888</c:v>
                </c:pt>
                <c:pt idx="8">
                  <c:v>-0.57598530882731647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AF-49E1-B0A0-805E64191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1311048"/>
        <c:axId val="811312848"/>
      </c:scatterChart>
      <c:valAx>
        <c:axId val="811311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1312848"/>
        <c:crosses val="autoZero"/>
        <c:crossBetween val="midCat"/>
      </c:valAx>
      <c:valAx>
        <c:axId val="81131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1311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5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298356</xdr:colOff>
      <xdr:row>15</xdr:row>
      <xdr:rowOff>148898</xdr:rowOff>
    </xdr:from>
    <xdr:to>
      <xdr:col>28</xdr:col>
      <xdr:colOff>163885</xdr:colOff>
      <xdr:row>37</xdr:row>
      <xdr:rowOff>147778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942B3D-541B-4060-A86A-7CAD6BD1AA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119763</xdr:colOff>
      <xdr:row>14</xdr:row>
      <xdr:rowOff>89366</xdr:rowOff>
    </xdr:from>
    <xdr:to>
      <xdr:col>10</xdr:col>
      <xdr:colOff>390104</xdr:colOff>
      <xdr:row>36</xdr:row>
      <xdr:rowOff>88246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30BE7B2-F3BF-4842-9450-B4ACE9EE74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533402</xdr:colOff>
      <xdr:row>17</xdr:row>
      <xdr:rowOff>57149</xdr:rowOff>
    </xdr:from>
    <xdr:to>
      <xdr:col>22</xdr:col>
      <xdr:colOff>91749</xdr:colOff>
      <xdr:row>35</xdr:row>
      <xdr:rowOff>104775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B93B3FF-474C-C1B7-47BF-4C2EE80E0CB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185736</xdr:colOff>
      <xdr:row>16</xdr:row>
      <xdr:rowOff>130968</xdr:rowOff>
    </xdr:from>
    <xdr:to>
      <xdr:col>9</xdr:col>
      <xdr:colOff>114300</xdr:colOff>
      <xdr:row>34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B2BD6A-5AB5-4D79-B9CE-584A0384E5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209550</xdr:colOff>
      <xdr:row>16</xdr:row>
      <xdr:rowOff>80962</xdr:rowOff>
    </xdr:from>
    <xdr:to>
      <xdr:col>17</xdr:col>
      <xdr:colOff>209550</xdr:colOff>
      <xdr:row>30</xdr:row>
      <xdr:rowOff>157162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D6A9354-46B6-04F4-EF46-D850248505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13</xdr:row>
      <xdr:rowOff>85724</xdr:rowOff>
    </xdr:from>
    <xdr:to>
      <xdr:col>11</xdr:col>
      <xdr:colOff>16669</xdr:colOff>
      <xdr:row>32</xdr:row>
      <xdr:rowOff>109537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7221E0-EA17-427A-A171-C410F02032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257175</xdr:colOff>
      <xdr:row>17</xdr:row>
      <xdr:rowOff>52387</xdr:rowOff>
    </xdr:from>
    <xdr:to>
      <xdr:col>19</xdr:col>
      <xdr:colOff>257175</xdr:colOff>
      <xdr:row>31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D4FA08E-CFA8-D227-BEDB-F187D246D5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250030</xdr:colOff>
      <xdr:row>28</xdr:row>
      <xdr:rowOff>154780</xdr:rowOff>
    </xdr:from>
    <xdr:to>
      <xdr:col>31</xdr:col>
      <xdr:colOff>428624</xdr:colOff>
      <xdr:row>46</xdr:row>
      <xdr:rowOff>35719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522EA1-52FB-485A-BE68-CE99EDCB1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35721</xdr:colOff>
      <xdr:row>25</xdr:row>
      <xdr:rowOff>130969</xdr:rowOff>
    </xdr:from>
    <xdr:to>
      <xdr:col>7</xdr:col>
      <xdr:colOff>333376</xdr:colOff>
      <xdr:row>45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9873895-6377-4535-803C-12337B632A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24</xdr:col>
      <xdr:colOff>35718</xdr:colOff>
      <xdr:row>13</xdr:row>
      <xdr:rowOff>190499</xdr:rowOff>
    </xdr:from>
    <xdr:to>
      <xdr:col>31</xdr:col>
      <xdr:colOff>583405</xdr:colOff>
      <xdr:row>26</xdr:row>
      <xdr:rowOff>130967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68CF72E-EF7F-F102-1BEF-11B570F195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15</xdr:col>
      <xdr:colOff>142875</xdr:colOff>
      <xdr:row>27</xdr:row>
      <xdr:rowOff>153475</xdr:rowOff>
    </xdr:from>
    <xdr:to>
      <xdr:col>22</xdr:col>
      <xdr:colOff>429440</xdr:colOff>
      <xdr:row>47</xdr:row>
      <xdr:rowOff>179204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658F977-DE9F-5352-1449-618BC3555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536906" y="5296975"/>
          <a:ext cx="4846659" cy="3835729"/>
        </a:xfrm>
        <a:prstGeom prst="rect">
          <a:avLst/>
        </a:prstGeom>
      </xdr:spPr>
    </xdr:pic>
    <xdr:clientData/>
  </xdr:twoCellAnchor>
  <xdr:twoCellAnchor editAs="oneCell">
    <xdr:from>
      <xdr:col>7</xdr:col>
      <xdr:colOff>535782</xdr:colOff>
      <xdr:row>26</xdr:row>
      <xdr:rowOff>83344</xdr:rowOff>
    </xdr:from>
    <xdr:to>
      <xdr:col>14</xdr:col>
      <xdr:colOff>467541</xdr:colOff>
      <xdr:row>43</xdr:row>
      <xdr:rowOff>154781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CFCB79A-7094-12E3-3F9A-066915797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072063" y="5036344"/>
          <a:ext cx="4182291" cy="33099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152399</xdr:colOff>
      <xdr:row>15</xdr:row>
      <xdr:rowOff>138111</xdr:rowOff>
    </xdr:from>
    <xdr:to>
      <xdr:col>8</xdr:col>
      <xdr:colOff>495300</xdr:colOff>
      <xdr:row>31</xdr:row>
      <xdr:rowOff>28574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3064FEC-6AED-C95A-6C84-680AD8EB6C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295275</xdr:colOff>
      <xdr:row>15</xdr:row>
      <xdr:rowOff>66675</xdr:rowOff>
    </xdr:from>
    <xdr:to>
      <xdr:col>18</xdr:col>
      <xdr:colOff>552450</xdr:colOff>
      <xdr:row>30</xdr:row>
      <xdr:rowOff>147638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CD5D257-0F8F-41B5-8B63-E7DC28DBB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495300</xdr:colOff>
      <xdr:row>15</xdr:row>
      <xdr:rowOff>114300</xdr:rowOff>
    </xdr:from>
    <xdr:to>
      <xdr:col>28</xdr:col>
      <xdr:colOff>190500</xdr:colOff>
      <xdr:row>31</xdr:row>
      <xdr:rowOff>4763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B17AAA4-2F46-4C1B-8BD4-CC2EAE4D67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86D31-7193-45AC-8129-99F8967620A8}">
  <dimension ref="A1:AC91"/>
  <sheetViews>
    <sheetView zoomScale="80" zoomScaleNormal="80" workbookViewId="0">
      <selection activeCell="H68" sqref="H68:M91"/>
    </sheetView>
  </sheetViews>
  <sheetFormatPr defaultRowHeight="15" x14ac:dyDescent="0.25"/>
  <cols>
    <col min="2" max="3" width="10.7109375" bestFit="1" customWidth="1"/>
    <col min="4" max="4" width="10.140625" bestFit="1" customWidth="1"/>
    <col min="13" max="13" width="9.140625" style="9"/>
  </cols>
  <sheetData>
    <row r="1" spans="1:29" x14ac:dyDescent="0.25">
      <c r="A1" t="s">
        <v>4</v>
      </c>
      <c r="B1" t="s">
        <v>11</v>
      </c>
      <c r="C1" t="s">
        <v>12</v>
      </c>
      <c r="D1" t="s">
        <v>13</v>
      </c>
      <c r="E1" t="s">
        <v>0</v>
      </c>
      <c r="F1" t="s">
        <v>1</v>
      </c>
      <c r="G1" t="s">
        <v>16</v>
      </c>
      <c r="H1" t="s">
        <v>4</v>
      </c>
      <c r="I1" t="s">
        <v>6</v>
      </c>
      <c r="J1" t="s">
        <v>5</v>
      </c>
      <c r="K1" s="8" t="s">
        <v>2</v>
      </c>
      <c r="L1" t="s">
        <v>3</v>
      </c>
      <c r="M1" s="9" t="s">
        <v>15</v>
      </c>
      <c r="N1" t="s">
        <v>7</v>
      </c>
      <c r="O1" s="15" t="s">
        <v>2</v>
      </c>
      <c r="P1" s="15"/>
      <c r="Q1" s="15"/>
      <c r="R1" s="15"/>
      <c r="S1" s="15"/>
      <c r="T1" s="15"/>
      <c r="U1" t="s">
        <v>2</v>
      </c>
      <c r="V1" t="s">
        <v>8</v>
      </c>
    </row>
    <row r="2" spans="1:29" ht="15" customHeight="1" x14ac:dyDescent="0.25">
      <c r="A2" s="1" t="s">
        <v>14</v>
      </c>
      <c r="E2">
        <v>9.7035999999999998</v>
      </c>
      <c r="F2">
        <v>0.625</v>
      </c>
      <c r="G2">
        <f>AVERAGE(I14:I17)</f>
        <v>99.803840499999993</v>
      </c>
      <c r="H2" s="1">
        <v>-40</v>
      </c>
      <c r="K2">
        <f>I2/$G$2</f>
        <v>0</v>
      </c>
      <c r="L2" t="e">
        <f>LN(K2)</f>
        <v>#NUM!</v>
      </c>
      <c r="M2">
        <v>0</v>
      </c>
      <c r="N2" s="1">
        <v>-40</v>
      </c>
      <c r="S2" s="9"/>
      <c r="T2" s="9"/>
      <c r="U2" t="e">
        <f>AVERAGE(O2:T2)</f>
        <v>#DIV/0!</v>
      </c>
      <c r="V2" t="e">
        <f>_xlfn.STDEV.S(O2:T2)</f>
        <v>#DIV/0!</v>
      </c>
      <c r="W2" s="10"/>
      <c r="X2" s="10"/>
      <c r="Y2" s="10"/>
    </row>
    <row r="3" spans="1:29" x14ac:dyDescent="0.25">
      <c r="A3" s="4" t="s">
        <v>14</v>
      </c>
      <c r="H3" s="1">
        <v>-40</v>
      </c>
      <c r="K3">
        <f t="shared" ref="K3:K66" si="0">I3/$G$2</f>
        <v>0</v>
      </c>
      <c r="L3" t="e">
        <f t="shared" ref="L3:L7" si="1">LN(K3)</f>
        <v>#NUM!</v>
      </c>
      <c r="M3">
        <v>0</v>
      </c>
      <c r="N3">
        <v>-10</v>
      </c>
      <c r="S3" s="9"/>
      <c r="T3" s="9"/>
      <c r="U3" t="e">
        <f t="shared" ref="U3:U12" si="2">AVERAGE(O3:T3)</f>
        <v>#DIV/0!</v>
      </c>
      <c r="V3" t="e">
        <f t="shared" ref="V3:V12" si="3">_xlfn.STDEV.S(O3:T3)</f>
        <v>#DIV/0!</v>
      </c>
      <c r="W3" s="10"/>
      <c r="X3" s="10"/>
      <c r="Y3" s="10"/>
    </row>
    <row r="4" spans="1:29" x14ac:dyDescent="0.25">
      <c r="A4">
        <v>-10</v>
      </c>
      <c r="H4" s="1">
        <v>-40</v>
      </c>
      <c r="K4">
        <f t="shared" si="0"/>
        <v>0</v>
      </c>
      <c r="L4" t="e">
        <f t="shared" si="1"/>
        <v>#NUM!</v>
      </c>
      <c r="M4">
        <v>0</v>
      </c>
      <c r="N4">
        <v>0</v>
      </c>
      <c r="O4">
        <v>0.96095467388351652</v>
      </c>
      <c r="P4">
        <v>0.99230974984374476</v>
      </c>
      <c r="Q4">
        <v>1.0160856284884148</v>
      </c>
      <c r="R4">
        <v>1.0306499477843241</v>
      </c>
      <c r="S4" s="9"/>
      <c r="T4" s="9"/>
      <c r="U4">
        <f t="shared" si="2"/>
        <v>1</v>
      </c>
      <c r="V4">
        <f t="shared" si="3"/>
        <v>3.0451295440738494E-2</v>
      </c>
      <c r="W4" s="10"/>
      <c r="X4" s="10"/>
      <c r="Y4" s="16" t="s">
        <v>22</v>
      </c>
      <c r="Z4" s="16"/>
      <c r="AA4" s="16"/>
      <c r="AB4" s="16"/>
      <c r="AC4" s="16"/>
    </row>
    <row r="5" spans="1:29" x14ac:dyDescent="0.25">
      <c r="A5" s="3">
        <v>-10</v>
      </c>
      <c r="H5" s="1">
        <v>-40</v>
      </c>
      <c r="K5">
        <f t="shared" si="0"/>
        <v>0</v>
      </c>
      <c r="L5" t="e">
        <f t="shared" si="1"/>
        <v>#NUM!</v>
      </c>
      <c r="M5">
        <v>0</v>
      </c>
      <c r="N5">
        <v>15</v>
      </c>
      <c r="O5">
        <v>0.96658385605912645</v>
      </c>
      <c r="P5">
        <v>0.95355826512507813</v>
      </c>
      <c r="Q5">
        <v>0.98153804011179313</v>
      </c>
      <c r="R5">
        <v>0.99765531567895938</v>
      </c>
      <c r="S5" s="9"/>
      <c r="T5" s="9"/>
      <c r="U5">
        <f t="shared" si="2"/>
        <v>0.97483386924373927</v>
      </c>
      <c r="V5">
        <f t="shared" si="3"/>
        <v>1.903048757988051E-2</v>
      </c>
      <c r="W5" s="10"/>
      <c r="X5" s="10"/>
      <c r="Y5" s="16"/>
      <c r="Z5" s="16"/>
      <c r="AA5" s="16"/>
      <c r="AB5" s="16"/>
      <c r="AC5" s="16"/>
    </row>
    <row r="6" spans="1:29" x14ac:dyDescent="0.25">
      <c r="A6">
        <v>0</v>
      </c>
      <c r="B6">
        <v>95.906966999999995</v>
      </c>
      <c r="C6">
        <v>101.40924800000001</v>
      </c>
      <c r="H6" s="1">
        <v>-40</v>
      </c>
      <c r="K6">
        <f t="shared" si="0"/>
        <v>0</v>
      </c>
      <c r="L6" t="e">
        <f t="shared" si="1"/>
        <v>#NUM!</v>
      </c>
      <c r="M6">
        <v>0</v>
      </c>
      <c r="N6">
        <v>30</v>
      </c>
      <c r="O6">
        <v>0.94135308350183189</v>
      </c>
      <c r="P6">
        <v>0.93806744841647649</v>
      </c>
      <c r="Q6">
        <v>0.99455085598634863</v>
      </c>
      <c r="R6">
        <v>0.98295653261960392</v>
      </c>
      <c r="S6" s="9"/>
      <c r="T6" s="9"/>
      <c r="U6">
        <f t="shared" si="2"/>
        <v>0.96423198013106526</v>
      </c>
      <c r="V6">
        <f t="shared" si="3"/>
        <v>2.8739460270036338E-2</v>
      </c>
      <c r="W6" s="10"/>
      <c r="X6" s="10"/>
      <c r="Y6" s="16"/>
      <c r="Z6" s="16"/>
      <c r="AA6" s="16"/>
      <c r="AB6" s="16"/>
      <c r="AC6" s="16"/>
    </row>
    <row r="7" spans="1:29" x14ac:dyDescent="0.25">
      <c r="A7" s="3">
        <v>0</v>
      </c>
      <c r="B7">
        <v>99.036323999999993</v>
      </c>
      <c r="C7">
        <v>102.86282300000001</v>
      </c>
      <c r="H7" s="1">
        <v>-40</v>
      </c>
      <c r="K7">
        <f t="shared" si="0"/>
        <v>0</v>
      </c>
      <c r="L7" t="e">
        <f t="shared" si="1"/>
        <v>#NUM!</v>
      </c>
      <c r="M7">
        <v>0</v>
      </c>
      <c r="N7">
        <v>45</v>
      </c>
      <c r="O7">
        <v>0.92736667783841453</v>
      </c>
      <c r="P7">
        <v>0.9270235247109555</v>
      </c>
      <c r="Q7">
        <v>0.94290993741869089</v>
      </c>
      <c r="R7">
        <v>0.95612074166624883</v>
      </c>
      <c r="S7" s="9"/>
      <c r="T7" s="9"/>
      <c r="U7">
        <f t="shared" si="2"/>
        <v>0.93835522040857744</v>
      </c>
      <c r="V7">
        <f t="shared" si="3"/>
        <v>1.397038042668341E-2</v>
      </c>
      <c r="Y7" s="16"/>
      <c r="Z7" s="16"/>
      <c r="AA7" s="16"/>
      <c r="AB7" s="16"/>
      <c r="AC7" s="16"/>
    </row>
    <row r="8" spans="1:29" x14ac:dyDescent="0.25">
      <c r="A8">
        <v>15</v>
      </c>
      <c r="B8">
        <v>96.468781000000007</v>
      </c>
      <c r="C8">
        <v>97.961265999999995</v>
      </c>
      <c r="H8">
        <v>-10</v>
      </c>
      <c r="J8">
        <f>(I8+$F$2)/$E$2</f>
        <v>6.4409085287934376E-2</v>
      </c>
      <c r="K8">
        <f t="shared" si="0"/>
        <v>0</v>
      </c>
      <c r="L8" t="e">
        <f>LN(K8)</f>
        <v>#NUM!</v>
      </c>
      <c r="M8">
        <v>0</v>
      </c>
      <c r="N8">
        <v>60</v>
      </c>
      <c r="O8">
        <v>0.9183990469785579</v>
      </c>
      <c r="P8">
        <v>0.91724099535027415</v>
      </c>
      <c r="Q8">
        <v>0.94463267673552109</v>
      </c>
      <c r="R8">
        <v>0.9327807380318196</v>
      </c>
      <c r="S8" s="9"/>
      <c r="T8" s="9"/>
      <c r="U8">
        <f t="shared" si="2"/>
        <v>0.92826336427404321</v>
      </c>
      <c r="V8">
        <f t="shared" si="3"/>
        <v>1.3002030976308055E-2</v>
      </c>
    </row>
    <row r="9" spans="1:29" x14ac:dyDescent="0.25">
      <c r="A9" s="3">
        <v>15</v>
      </c>
      <c r="B9">
        <v>95.168777000000006</v>
      </c>
      <c r="C9">
        <v>99.569832000000005</v>
      </c>
      <c r="H9">
        <v>-10</v>
      </c>
      <c r="J9">
        <f t="shared" ref="J9:J72" si="4">(I9+$F$2)/$E$2</f>
        <v>6.4409085287934376E-2</v>
      </c>
      <c r="K9">
        <f t="shared" si="0"/>
        <v>0</v>
      </c>
      <c r="L9" t="e">
        <f t="shared" ref="L9:L72" si="5">LN(K9)</f>
        <v>#NUM!</v>
      </c>
      <c r="M9">
        <v>0</v>
      </c>
      <c r="N9">
        <v>90</v>
      </c>
      <c r="O9">
        <v>0.89175200627675255</v>
      </c>
      <c r="P9">
        <v>0.89399853305244303</v>
      </c>
      <c r="Q9">
        <v>0.91575103264688507</v>
      </c>
      <c r="R9">
        <v>0.90516171068587292</v>
      </c>
      <c r="S9" s="9"/>
      <c r="T9" s="9"/>
      <c r="U9">
        <f t="shared" si="2"/>
        <v>0.90166582066548839</v>
      </c>
      <c r="V9">
        <f t="shared" si="3"/>
        <v>1.1070764181256401E-2</v>
      </c>
    </row>
    <row r="10" spans="1:29" x14ac:dyDescent="0.25">
      <c r="A10">
        <v>30</v>
      </c>
      <c r="B10">
        <v>93.950653000000003</v>
      </c>
      <c r="C10">
        <v>99.259995000000004</v>
      </c>
      <c r="H10">
        <v>-10</v>
      </c>
      <c r="J10">
        <f t="shared" si="4"/>
        <v>6.4409085287934376E-2</v>
      </c>
      <c r="K10">
        <f t="shared" si="0"/>
        <v>0</v>
      </c>
      <c r="L10" t="e">
        <f t="shared" si="5"/>
        <v>#NUM!</v>
      </c>
      <c r="M10">
        <v>0</v>
      </c>
      <c r="N10">
        <v>120</v>
      </c>
      <c r="O10">
        <v>0.88380207172488523</v>
      </c>
      <c r="P10">
        <v>0.86331472384572228</v>
      </c>
      <c r="Q10">
        <v>0.9183696192532792</v>
      </c>
      <c r="R10">
        <v>0.91047578474698077</v>
      </c>
      <c r="S10" s="9"/>
      <c r="T10" s="9"/>
      <c r="U10">
        <f t="shared" si="2"/>
        <v>0.89399054989271687</v>
      </c>
      <c r="V10">
        <f t="shared" si="3"/>
        <v>2.5238286934267152E-2</v>
      </c>
    </row>
    <row r="11" spans="1:29" x14ac:dyDescent="0.25">
      <c r="A11" s="3">
        <v>30</v>
      </c>
      <c r="B11">
        <v>93.622733999999994</v>
      </c>
      <c r="C11">
        <v>98.102836999999994</v>
      </c>
      <c r="H11">
        <v>-10</v>
      </c>
      <c r="J11">
        <f t="shared" si="4"/>
        <v>6.4409085287934376E-2</v>
      </c>
      <c r="K11">
        <f t="shared" si="0"/>
        <v>0</v>
      </c>
      <c r="L11" t="e">
        <f t="shared" si="5"/>
        <v>#NUM!</v>
      </c>
      <c r="M11">
        <v>0</v>
      </c>
      <c r="N11">
        <v>150</v>
      </c>
      <c r="O11">
        <v>0.88223534844833962</v>
      </c>
      <c r="P11">
        <v>0.85724224209588407</v>
      </c>
      <c r="Q11">
        <v>0.92005015578533778</v>
      </c>
      <c r="R11">
        <v>0.89945701037426529</v>
      </c>
      <c r="S11" s="9"/>
      <c r="T11" s="9"/>
      <c r="U11">
        <f t="shared" si="2"/>
        <v>0.88974618917595671</v>
      </c>
      <c r="V11">
        <f t="shared" si="3"/>
        <v>2.6617974784142864E-2</v>
      </c>
    </row>
    <row r="12" spans="1:29" x14ac:dyDescent="0.25">
      <c r="A12">
        <v>45</v>
      </c>
      <c r="B12">
        <v>92.554755999999998</v>
      </c>
      <c r="C12">
        <v>94.106032999999996</v>
      </c>
      <c r="H12">
        <v>-10</v>
      </c>
      <c r="J12">
        <f t="shared" si="4"/>
        <v>6.4409085287934376E-2</v>
      </c>
      <c r="K12">
        <f t="shared" si="0"/>
        <v>0</v>
      </c>
      <c r="L12" t="e">
        <f t="shared" si="5"/>
        <v>#NUM!</v>
      </c>
      <c r="M12">
        <v>0</v>
      </c>
      <c r="N12">
        <v>180</v>
      </c>
      <c r="O12">
        <v>0.862682072840674</v>
      </c>
      <c r="P12">
        <v>0.8604317886945444</v>
      </c>
      <c r="Q12">
        <v>0.90137438147983895</v>
      </c>
      <c r="R12">
        <v>0.91484058672070845</v>
      </c>
      <c r="S12" s="9"/>
      <c r="T12" s="9"/>
      <c r="U12">
        <f t="shared" si="2"/>
        <v>0.88483220743394142</v>
      </c>
      <c r="V12">
        <f t="shared" si="3"/>
        <v>2.7447861159788107E-2</v>
      </c>
    </row>
    <row r="13" spans="1:29" x14ac:dyDescent="0.25">
      <c r="A13" s="3">
        <v>45</v>
      </c>
      <c r="B13">
        <v>92.520508000000007</v>
      </c>
      <c r="C13">
        <v>95.424521999999996</v>
      </c>
      <c r="H13">
        <v>-10</v>
      </c>
      <c r="J13">
        <f t="shared" si="4"/>
        <v>6.4409085287934376E-2</v>
      </c>
      <c r="K13">
        <f t="shared" si="0"/>
        <v>0</v>
      </c>
      <c r="L13" t="e">
        <f t="shared" si="5"/>
        <v>#NUM!</v>
      </c>
      <c r="M13">
        <v>0</v>
      </c>
      <c r="N13">
        <v>240</v>
      </c>
      <c r="O13" s="9"/>
      <c r="P13" s="9"/>
    </row>
    <row r="14" spans="1:29" x14ac:dyDescent="0.25">
      <c r="A14">
        <v>60</v>
      </c>
      <c r="B14">
        <v>91.659751999999997</v>
      </c>
      <c r="C14">
        <v>94.277968999999999</v>
      </c>
      <c r="H14">
        <v>0</v>
      </c>
      <c r="I14">
        <v>95.906966999999995</v>
      </c>
      <c r="J14">
        <f t="shared" si="4"/>
        <v>9.948057112824106</v>
      </c>
      <c r="K14">
        <f t="shared" si="0"/>
        <v>0.96095467388351652</v>
      </c>
      <c r="L14">
        <f t="shared" si="5"/>
        <v>-3.9828036698039401E-2</v>
      </c>
      <c r="M14">
        <v>0.96095467388351652</v>
      </c>
      <c r="N14">
        <v>300</v>
      </c>
      <c r="O14" s="9"/>
      <c r="P14" s="9"/>
    </row>
    <row r="15" spans="1:29" x14ac:dyDescent="0.25">
      <c r="A15" s="3">
        <v>60</v>
      </c>
      <c r="B15">
        <v>91.544173999999998</v>
      </c>
      <c r="C15">
        <v>93.095100000000002</v>
      </c>
      <c r="H15">
        <v>0</v>
      </c>
      <c r="I15">
        <v>99.036323999999993</v>
      </c>
      <c r="J15">
        <f t="shared" si="4"/>
        <v>10.270551547879137</v>
      </c>
      <c r="K15">
        <f t="shared" si="0"/>
        <v>0.99230974984374476</v>
      </c>
      <c r="L15">
        <f t="shared" si="5"/>
        <v>-7.7199726101156432E-3</v>
      </c>
      <c r="M15">
        <v>0.99230974984374476</v>
      </c>
      <c r="N15">
        <v>360</v>
      </c>
      <c r="O15" s="9"/>
      <c r="P15" s="9"/>
    </row>
    <row r="16" spans="1:29" x14ac:dyDescent="0.25">
      <c r="A16">
        <v>90</v>
      </c>
      <c r="B16">
        <v>89.000275000000002</v>
      </c>
      <c r="C16">
        <v>91.395470000000003</v>
      </c>
      <c r="H16">
        <v>0</v>
      </c>
      <c r="I16">
        <v>101.40924800000001</v>
      </c>
      <c r="J16">
        <f t="shared" si="4"/>
        <v>10.515092130755596</v>
      </c>
      <c r="K16">
        <f t="shared" si="0"/>
        <v>1.0160856284884148</v>
      </c>
      <c r="L16">
        <f t="shared" si="5"/>
        <v>1.5957625613212043E-2</v>
      </c>
      <c r="M16">
        <v>1.0160856284884148</v>
      </c>
      <c r="N16">
        <v>1380</v>
      </c>
      <c r="O16" s="9"/>
      <c r="P16" s="9"/>
    </row>
    <row r="17" spans="1:13" x14ac:dyDescent="0.25">
      <c r="A17" s="3">
        <v>90</v>
      </c>
      <c r="B17">
        <v>89.224486999999996</v>
      </c>
      <c r="C17">
        <v>90.338615000000004</v>
      </c>
      <c r="H17">
        <v>0</v>
      </c>
      <c r="I17">
        <v>102.86282300000001</v>
      </c>
      <c r="J17">
        <f t="shared" si="4"/>
        <v>10.664889628591451</v>
      </c>
      <c r="K17">
        <f t="shared" si="0"/>
        <v>1.0306499477843241</v>
      </c>
      <c r="L17">
        <f t="shared" si="5"/>
        <v>3.0189620500197023E-2</v>
      </c>
      <c r="M17">
        <v>1.0306499477843241</v>
      </c>
    </row>
    <row r="18" spans="1:13" x14ac:dyDescent="0.25">
      <c r="A18">
        <v>120</v>
      </c>
      <c r="B18">
        <v>88.206840999999997</v>
      </c>
      <c r="C18">
        <v>91.656814999999995</v>
      </c>
      <c r="H18">
        <v>0</v>
      </c>
      <c r="J18">
        <f t="shared" si="4"/>
        <v>6.4409085287934376E-2</v>
      </c>
      <c r="K18">
        <f t="shared" si="0"/>
        <v>0</v>
      </c>
      <c r="L18" t="e">
        <f t="shared" si="5"/>
        <v>#NUM!</v>
      </c>
      <c r="M18">
        <v>0</v>
      </c>
    </row>
    <row r="19" spans="1:13" x14ac:dyDescent="0.25">
      <c r="A19" s="3">
        <v>120</v>
      </c>
      <c r="B19">
        <v>86.162125000000003</v>
      </c>
      <c r="C19">
        <v>90.868979999999993</v>
      </c>
      <c r="H19">
        <v>0</v>
      </c>
      <c r="J19">
        <f t="shared" si="4"/>
        <v>6.4409085287934376E-2</v>
      </c>
      <c r="K19">
        <f t="shared" si="0"/>
        <v>0</v>
      </c>
      <c r="L19" t="e">
        <f t="shared" si="5"/>
        <v>#NUM!</v>
      </c>
      <c r="M19">
        <v>0</v>
      </c>
    </row>
    <row r="20" spans="1:13" x14ac:dyDescent="0.25">
      <c r="A20" s="5">
        <v>150</v>
      </c>
      <c r="B20">
        <v>88.050476000000003</v>
      </c>
      <c r="C20">
        <v>91.824539000000001</v>
      </c>
      <c r="H20">
        <v>15</v>
      </c>
      <c r="I20">
        <v>96.468781000000007</v>
      </c>
      <c r="J20">
        <f t="shared" si="4"/>
        <v>10.005954594171236</v>
      </c>
      <c r="K20">
        <f t="shared" si="0"/>
        <v>0.96658385605912645</v>
      </c>
      <c r="L20">
        <f t="shared" si="5"/>
        <v>-3.3987221490966446E-2</v>
      </c>
      <c r="M20">
        <v>0.96658385605912645</v>
      </c>
    </row>
    <row r="21" spans="1:13" x14ac:dyDescent="0.25">
      <c r="A21" s="3">
        <v>150</v>
      </c>
      <c r="B21">
        <v>85.556067999999996</v>
      </c>
      <c r="C21">
        <v>89.769264000000007</v>
      </c>
      <c r="H21">
        <v>15</v>
      </c>
      <c r="I21">
        <v>95.168777000000006</v>
      </c>
      <c r="J21">
        <f t="shared" si="4"/>
        <v>9.8719832845541866</v>
      </c>
      <c r="K21">
        <f t="shared" si="0"/>
        <v>0.95355826512507813</v>
      </c>
      <c r="L21">
        <f t="shared" si="5"/>
        <v>-4.755474922749512E-2</v>
      </c>
      <c r="M21">
        <v>0.95355826512507813</v>
      </c>
    </row>
    <row r="22" spans="1:13" x14ac:dyDescent="0.25">
      <c r="A22">
        <v>180</v>
      </c>
      <c r="B22">
        <v>86.098984000000002</v>
      </c>
      <c r="C22">
        <v>89.960624999999993</v>
      </c>
      <c r="H22">
        <v>15</v>
      </c>
      <c r="I22">
        <v>97.961265999999995</v>
      </c>
      <c r="J22">
        <f t="shared" si="4"/>
        <v>10.159761944020776</v>
      </c>
      <c r="K22">
        <f t="shared" si="0"/>
        <v>0.98153804011179313</v>
      </c>
      <c r="L22">
        <f t="shared" si="5"/>
        <v>-1.8634508898173904E-2</v>
      </c>
      <c r="M22">
        <v>0.98153804011179313</v>
      </c>
    </row>
    <row r="23" spans="1:13" x14ac:dyDescent="0.25">
      <c r="A23" s="3">
        <v>180</v>
      </c>
      <c r="B23">
        <v>85.874397000000002</v>
      </c>
      <c r="C23">
        <v>91.304603999999998</v>
      </c>
      <c r="D23" s="3"/>
      <c r="E23" s="3"/>
      <c r="F23" s="3"/>
      <c r="H23">
        <v>15</v>
      </c>
      <c r="I23">
        <v>99.569832000000005</v>
      </c>
      <c r="J23">
        <f t="shared" si="4"/>
        <v>10.325531967517211</v>
      </c>
      <c r="K23">
        <f t="shared" si="0"/>
        <v>0.99765531567895938</v>
      </c>
      <c r="L23">
        <f t="shared" si="5"/>
        <v>-2.3474373975620895E-3</v>
      </c>
      <c r="M23">
        <v>0.99765531567895938</v>
      </c>
    </row>
    <row r="24" spans="1:13" x14ac:dyDescent="0.25">
      <c r="A24">
        <v>240</v>
      </c>
      <c r="H24">
        <v>15</v>
      </c>
      <c r="J24">
        <f t="shared" si="4"/>
        <v>6.4409085287934376E-2</v>
      </c>
      <c r="K24">
        <f t="shared" si="0"/>
        <v>0</v>
      </c>
      <c r="L24" t="e">
        <f t="shared" si="5"/>
        <v>#NUM!</v>
      </c>
      <c r="M24">
        <v>0</v>
      </c>
    </row>
    <row r="25" spans="1:13" x14ac:dyDescent="0.25">
      <c r="A25" s="3">
        <v>240</v>
      </c>
      <c r="C25" s="3"/>
      <c r="D25" s="3"/>
      <c r="E25" s="3"/>
      <c r="F25" s="3"/>
      <c r="H25">
        <v>15</v>
      </c>
      <c r="J25">
        <f t="shared" si="4"/>
        <v>6.4409085287934376E-2</v>
      </c>
      <c r="K25">
        <f t="shared" si="0"/>
        <v>0</v>
      </c>
      <c r="L25" t="e">
        <f t="shared" si="5"/>
        <v>#NUM!</v>
      </c>
      <c r="M25">
        <v>0</v>
      </c>
    </row>
    <row r="26" spans="1:13" x14ac:dyDescent="0.25">
      <c r="A26">
        <v>300</v>
      </c>
      <c r="H26">
        <v>30</v>
      </c>
      <c r="I26">
        <v>93.950653000000003</v>
      </c>
      <c r="J26">
        <f t="shared" si="4"/>
        <v>9.7464500803825391</v>
      </c>
      <c r="K26">
        <f t="shared" si="0"/>
        <v>0.94135308350183189</v>
      </c>
      <c r="L26">
        <f t="shared" si="5"/>
        <v>-6.0436988200026499E-2</v>
      </c>
      <c r="M26">
        <v>0.94135308350183189</v>
      </c>
    </row>
    <row r="27" spans="1:13" x14ac:dyDescent="0.25">
      <c r="A27" s="3">
        <v>300</v>
      </c>
      <c r="C27" s="3"/>
      <c r="D27" s="3"/>
      <c r="E27" s="3"/>
      <c r="F27" s="3"/>
      <c r="H27">
        <v>30</v>
      </c>
      <c r="I27">
        <v>93.622733999999994</v>
      </c>
      <c r="J27">
        <f t="shared" si="4"/>
        <v>9.712656539840884</v>
      </c>
      <c r="K27">
        <f t="shared" si="0"/>
        <v>0.93806744841647649</v>
      </c>
      <c r="L27">
        <f t="shared" si="5"/>
        <v>-6.3933425933696331E-2</v>
      </c>
      <c r="M27">
        <v>0.93806744841647649</v>
      </c>
    </row>
    <row r="28" spans="1:13" x14ac:dyDescent="0.25">
      <c r="A28">
        <v>360</v>
      </c>
      <c r="H28">
        <v>30</v>
      </c>
      <c r="I28">
        <v>99.259995000000004</v>
      </c>
      <c r="J28">
        <f t="shared" si="4"/>
        <v>10.293601859103838</v>
      </c>
      <c r="K28">
        <f t="shared" si="0"/>
        <v>0.99455085598634863</v>
      </c>
      <c r="L28">
        <f t="shared" si="5"/>
        <v>-5.4640447543992179E-3</v>
      </c>
      <c r="M28">
        <v>0.99455085598634863</v>
      </c>
    </row>
    <row r="29" spans="1:13" x14ac:dyDescent="0.25">
      <c r="A29" s="3">
        <v>360</v>
      </c>
      <c r="C29" s="3"/>
      <c r="D29" s="3"/>
      <c r="E29" s="3"/>
      <c r="F29" s="3"/>
      <c r="H29">
        <v>30</v>
      </c>
      <c r="I29">
        <v>98.102836999999994</v>
      </c>
      <c r="J29">
        <f t="shared" si="4"/>
        <v>10.174351477802052</v>
      </c>
      <c r="K29">
        <f t="shared" si="0"/>
        <v>0.98295653261960392</v>
      </c>
      <c r="L29">
        <f t="shared" si="5"/>
        <v>-1.7190378917848168E-2</v>
      </c>
      <c r="M29">
        <v>0.98295653261960392</v>
      </c>
    </row>
    <row r="30" spans="1:13" x14ac:dyDescent="0.25">
      <c r="A30">
        <v>1380</v>
      </c>
      <c r="H30">
        <v>30</v>
      </c>
      <c r="J30">
        <f t="shared" si="4"/>
        <v>6.4409085287934376E-2</v>
      </c>
      <c r="K30">
        <f t="shared" si="0"/>
        <v>0</v>
      </c>
      <c r="L30" t="e">
        <f t="shared" si="5"/>
        <v>#NUM!</v>
      </c>
      <c r="M30">
        <v>0</v>
      </c>
    </row>
    <row r="31" spans="1:13" x14ac:dyDescent="0.25">
      <c r="A31" s="3">
        <v>1380</v>
      </c>
      <c r="C31" s="3"/>
      <c r="D31" s="3"/>
      <c r="E31" s="3"/>
      <c r="F31" s="3"/>
      <c r="H31">
        <v>30</v>
      </c>
      <c r="J31">
        <f t="shared" si="4"/>
        <v>6.4409085287934376E-2</v>
      </c>
      <c r="K31">
        <f t="shared" si="0"/>
        <v>0</v>
      </c>
      <c r="L31" t="e">
        <f t="shared" si="5"/>
        <v>#NUM!</v>
      </c>
      <c r="M31">
        <v>0</v>
      </c>
    </row>
    <row r="32" spans="1:13" x14ac:dyDescent="0.25">
      <c r="H32">
        <v>45</v>
      </c>
      <c r="I32">
        <v>92.554755999999998</v>
      </c>
      <c r="J32">
        <f t="shared" si="4"/>
        <v>9.602596562100663</v>
      </c>
      <c r="K32">
        <f t="shared" si="0"/>
        <v>0.92736667783841453</v>
      </c>
      <c r="L32">
        <f t="shared" si="5"/>
        <v>-7.5406238403086551E-2</v>
      </c>
      <c r="M32">
        <v>0.92736667783841453</v>
      </c>
    </row>
    <row r="33" spans="1:13" x14ac:dyDescent="0.25">
      <c r="H33">
        <v>45</v>
      </c>
      <c r="I33">
        <v>92.520508000000007</v>
      </c>
      <c r="J33">
        <f t="shared" si="4"/>
        <v>9.5990671503359586</v>
      </c>
      <c r="K33">
        <f t="shared" si="0"/>
        <v>0.9270235247109555</v>
      </c>
      <c r="L33">
        <f t="shared" si="5"/>
        <v>-7.5776336488057178E-2</v>
      </c>
      <c r="M33">
        <v>0.9270235247109555</v>
      </c>
    </row>
    <row r="34" spans="1:13" x14ac:dyDescent="0.25">
      <c r="H34">
        <v>45</v>
      </c>
      <c r="I34">
        <v>94.106032999999996</v>
      </c>
      <c r="J34">
        <f t="shared" si="4"/>
        <v>9.7624626942578008</v>
      </c>
      <c r="K34">
        <f t="shared" si="0"/>
        <v>0.94290993741869089</v>
      </c>
      <c r="L34">
        <f t="shared" si="5"/>
        <v>-5.8784507358607047E-2</v>
      </c>
      <c r="M34">
        <v>0.94290993741869089</v>
      </c>
    </row>
    <row r="35" spans="1:13" x14ac:dyDescent="0.25">
      <c r="H35">
        <v>45</v>
      </c>
      <c r="I35">
        <v>95.424521999999996</v>
      </c>
      <c r="J35">
        <f t="shared" si="4"/>
        <v>9.898338966981326</v>
      </c>
      <c r="K35">
        <f t="shared" si="0"/>
        <v>0.95612074166624883</v>
      </c>
      <c r="L35">
        <f t="shared" si="5"/>
        <v>-4.4871075091691685E-2</v>
      </c>
      <c r="M35">
        <v>0.95612074166624883</v>
      </c>
    </row>
    <row r="36" spans="1:13" x14ac:dyDescent="0.25">
      <c r="H36">
        <v>45</v>
      </c>
      <c r="J36">
        <f t="shared" si="4"/>
        <v>6.4409085287934376E-2</v>
      </c>
      <c r="K36">
        <f t="shared" si="0"/>
        <v>0</v>
      </c>
      <c r="L36" t="e">
        <f t="shared" si="5"/>
        <v>#NUM!</v>
      </c>
      <c r="M36">
        <v>0</v>
      </c>
    </row>
    <row r="37" spans="1:13" x14ac:dyDescent="0.25">
      <c r="H37">
        <v>45</v>
      </c>
      <c r="J37">
        <f t="shared" si="4"/>
        <v>6.4409085287934376E-2</v>
      </c>
      <c r="K37">
        <f t="shared" si="0"/>
        <v>0</v>
      </c>
      <c r="L37" t="e">
        <f t="shared" si="5"/>
        <v>#NUM!</v>
      </c>
      <c r="M37">
        <v>0</v>
      </c>
    </row>
    <row r="38" spans="1:13" x14ac:dyDescent="0.25">
      <c r="H38">
        <v>60</v>
      </c>
      <c r="I38">
        <v>91.659751999999997</v>
      </c>
      <c r="J38">
        <f t="shared" si="4"/>
        <v>9.5103623397501966</v>
      </c>
      <c r="K38">
        <f t="shared" si="0"/>
        <v>0.9183990469785579</v>
      </c>
      <c r="L38">
        <f t="shared" si="5"/>
        <v>-8.5123291114936758E-2</v>
      </c>
      <c r="M38">
        <v>0.9183990469785579</v>
      </c>
    </row>
    <row r="39" spans="1:13" x14ac:dyDescent="0.25">
      <c r="A39" t="s">
        <v>10</v>
      </c>
      <c r="B39" s="2" t="s">
        <v>21</v>
      </c>
      <c r="C39" s="2" t="s">
        <v>21</v>
      </c>
      <c r="H39">
        <v>60</v>
      </c>
      <c r="I39">
        <v>91.544173999999998</v>
      </c>
      <c r="J39">
        <f t="shared" si="4"/>
        <v>9.4984515025351417</v>
      </c>
      <c r="K39">
        <f t="shared" si="0"/>
        <v>0.91724099535027415</v>
      </c>
      <c r="L39">
        <f t="shared" si="5"/>
        <v>-8.6385032801992834E-2</v>
      </c>
      <c r="M39">
        <v>0.91724099535027415</v>
      </c>
    </row>
    <row r="40" spans="1:13" x14ac:dyDescent="0.25">
      <c r="A40" t="s">
        <v>9</v>
      </c>
      <c r="B40" t="s">
        <v>21</v>
      </c>
      <c r="C40" s="2" t="s">
        <v>21</v>
      </c>
      <c r="D40" s="2" t="s">
        <v>17</v>
      </c>
      <c r="H40">
        <v>60</v>
      </c>
      <c r="I40">
        <v>94.277968999999999</v>
      </c>
      <c r="J40">
        <f t="shared" si="4"/>
        <v>9.780181479038708</v>
      </c>
      <c r="K40">
        <f t="shared" si="0"/>
        <v>0.94463267673552109</v>
      </c>
      <c r="L40">
        <f t="shared" si="5"/>
        <v>-5.6959128919720436E-2</v>
      </c>
      <c r="M40">
        <v>0.94463267673552109</v>
      </c>
    </row>
    <row r="41" spans="1:13" x14ac:dyDescent="0.25">
      <c r="H41">
        <v>60</v>
      </c>
      <c r="I41">
        <v>93.095100000000002</v>
      </c>
      <c r="J41">
        <f t="shared" si="4"/>
        <v>9.6582814625499811</v>
      </c>
      <c r="K41">
        <f t="shared" si="0"/>
        <v>0.9327807380318196</v>
      </c>
      <c r="L41">
        <f t="shared" si="5"/>
        <v>-6.958511322195042E-2</v>
      </c>
      <c r="M41">
        <v>0.9327807380318196</v>
      </c>
    </row>
    <row r="42" spans="1:13" x14ac:dyDescent="0.25">
      <c r="H42">
        <v>60</v>
      </c>
      <c r="J42">
        <f t="shared" si="4"/>
        <v>6.4409085287934376E-2</v>
      </c>
      <c r="K42">
        <f t="shared" si="0"/>
        <v>0</v>
      </c>
      <c r="L42" t="e">
        <f t="shared" si="5"/>
        <v>#NUM!</v>
      </c>
      <c r="M42">
        <v>0</v>
      </c>
    </row>
    <row r="43" spans="1:13" x14ac:dyDescent="0.25">
      <c r="H43">
        <v>60</v>
      </c>
      <c r="J43">
        <f t="shared" si="4"/>
        <v>6.4409085287934376E-2</v>
      </c>
      <c r="K43">
        <f t="shared" si="0"/>
        <v>0</v>
      </c>
      <c r="L43" t="e">
        <f t="shared" si="5"/>
        <v>#NUM!</v>
      </c>
      <c r="M43">
        <v>0</v>
      </c>
    </row>
    <row r="44" spans="1:13" x14ac:dyDescent="0.25">
      <c r="H44">
        <v>90</v>
      </c>
      <c r="I44">
        <v>89.000275000000002</v>
      </c>
      <c r="J44">
        <f t="shared" si="4"/>
        <v>9.2362911702873163</v>
      </c>
      <c r="K44">
        <f t="shared" si="0"/>
        <v>0.89175200627675255</v>
      </c>
      <c r="L44">
        <f t="shared" si="5"/>
        <v>-0.11456720492592766</v>
      </c>
      <c r="M44">
        <v>0.89175200627675255</v>
      </c>
    </row>
    <row r="45" spans="1:13" x14ac:dyDescent="0.25">
      <c r="H45">
        <v>90</v>
      </c>
      <c r="I45">
        <v>89.224486999999996</v>
      </c>
      <c r="J45">
        <f t="shared" si="4"/>
        <v>9.2593972340162409</v>
      </c>
      <c r="K45">
        <f t="shared" si="0"/>
        <v>0.89399853305244303</v>
      </c>
      <c r="L45">
        <f t="shared" si="5"/>
        <v>-0.11205114469090537</v>
      </c>
      <c r="M45">
        <v>0.89399853305244303</v>
      </c>
    </row>
    <row r="46" spans="1:13" x14ac:dyDescent="0.25">
      <c r="H46">
        <v>90</v>
      </c>
      <c r="I46">
        <v>91.395470000000003</v>
      </c>
      <c r="J46">
        <f t="shared" si="4"/>
        <v>9.4831268807452904</v>
      </c>
      <c r="K46">
        <f t="shared" si="0"/>
        <v>0.91575103264688507</v>
      </c>
      <c r="L46">
        <f t="shared" si="5"/>
        <v>-8.801074967232296E-2</v>
      </c>
      <c r="M46">
        <v>0.91575103264688507</v>
      </c>
    </row>
    <row r="47" spans="1:13" x14ac:dyDescent="0.25">
      <c r="H47">
        <v>90</v>
      </c>
      <c r="I47">
        <v>90.338615000000004</v>
      </c>
      <c r="J47">
        <f t="shared" si="4"/>
        <v>9.3742131786141236</v>
      </c>
      <c r="K47">
        <f t="shared" si="0"/>
        <v>0.90516171068587292</v>
      </c>
      <c r="L47">
        <f t="shared" si="5"/>
        <v>-9.9641665403880739E-2</v>
      </c>
      <c r="M47">
        <v>0.90516171068587292</v>
      </c>
    </row>
    <row r="48" spans="1:13" x14ac:dyDescent="0.25">
      <c r="H48">
        <v>90</v>
      </c>
      <c r="J48">
        <f t="shared" si="4"/>
        <v>6.4409085287934376E-2</v>
      </c>
      <c r="K48">
        <f t="shared" si="0"/>
        <v>0</v>
      </c>
      <c r="L48" t="e">
        <f t="shared" si="5"/>
        <v>#NUM!</v>
      </c>
      <c r="M48">
        <v>0</v>
      </c>
    </row>
    <row r="49" spans="8:15" x14ac:dyDescent="0.25">
      <c r="H49">
        <v>90</v>
      </c>
      <c r="J49">
        <f t="shared" si="4"/>
        <v>6.4409085287934376E-2</v>
      </c>
      <c r="K49">
        <f t="shared" si="0"/>
        <v>0</v>
      </c>
      <c r="L49" t="e">
        <f t="shared" si="5"/>
        <v>#NUM!</v>
      </c>
      <c r="M49">
        <v>0</v>
      </c>
    </row>
    <row r="50" spans="8:15" x14ac:dyDescent="0.25">
      <c r="H50">
        <v>120</v>
      </c>
      <c r="I50">
        <v>88.206840999999997</v>
      </c>
      <c r="J50">
        <f t="shared" si="4"/>
        <v>9.154524197205161</v>
      </c>
      <c r="K50">
        <f t="shared" si="0"/>
        <v>0.88380207172488523</v>
      </c>
      <c r="L50">
        <f t="shared" si="5"/>
        <v>-0.12352214217771623</v>
      </c>
      <c r="M50">
        <v>0.88380207172488523</v>
      </c>
    </row>
    <row r="51" spans="8:15" x14ac:dyDescent="0.25">
      <c r="H51">
        <v>120</v>
      </c>
      <c r="I51">
        <v>86.162125000000003</v>
      </c>
      <c r="J51">
        <f t="shared" si="4"/>
        <v>8.9438069376313951</v>
      </c>
      <c r="K51">
        <f t="shared" si="0"/>
        <v>0.86331472384572228</v>
      </c>
      <c r="L51">
        <f t="shared" si="5"/>
        <v>-0.14697596858003936</v>
      </c>
      <c r="M51">
        <v>0.86331472384572228</v>
      </c>
    </row>
    <row r="52" spans="8:15" x14ac:dyDescent="0.25">
      <c r="H52">
        <v>120</v>
      </c>
      <c r="I52">
        <v>91.656814999999995</v>
      </c>
      <c r="J52">
        <f t="shared" si="4"/>
        <v>9.510059668576611</v>
      </c>
      <c r="K52">
        <f t="shared" si="0"/>
        <v>0.9183696192532792</v>
      </c>
      <c r="L52">
        <f t="shared" si="5"/>
        <v>-8.515533404535279E-2</v>
      </c>
      <c r="M52">
        <v>0.9183696192532792</v>
      </c>
    </row>
    <row r="53" spans="8:15" x14ac:dyDescent="0.25">
      <c r="H53">
        <v>120</v>
      </c>
      <c r="I53">
        <v>90.868979999999993</v>
      </c>
      <c r="J53">
        <f t="shared" si="4"/>
        <v>9.4288696978440978</v>
      </c>
      <c r="K53">
        <f t="shared" si="0"/>
        <v>0.91047578474698077</v>
      </c>
      <c r="L53">
        <f t="shared" si="5"/>
        <v>-9.378797572335304E-2</v>
      </c>
      <c r="M53">
        <v>0.91047578474698077</v>
      </c>
    </row>
    <row r="54" spans="8:15" x14ac:dyDescent="0.25">
      <c r="H54">
        <v>120</v>
      </c>
      <c r="J54">
        <f t="shared" si="4"/>
        <v>6.4409085287934376E-2</v>
      </c>
      <c r="K54">
        <f t="shared" si="0"/>
        <v>0</v>
      </c>
      <c r="L54" t="e">
        <f t="shared" si="5"/>
        <v>#NUM!</v>
      </c>
      <c r="M54">
        <v>0</v>
      </c>
    </row>
    <row r="55" spans="8:15" x14ac:dyDescent="0.25">
      <c r="H55">
        <v>120</v>
      </c>
      <c r="J55">
        <f t="shared" si="4"/>
        <v>6.4409085287934376E-2</v>
      </c>
      <c r="K55">
        <f t="shared" si="0"/>
        <v>0</v>
      </c>
      <c r="L55" t="e">
        <f t="shared" si="5"/>
        <v>#NUM!</v>
      </c>
      <c r="M55">
        <v>0</v>
      </c>
    </row>
    <row r="56" spans="8:15" x14ac:dyDescent="0.25">
      <c r="H56">
        <v>150</v>
      </c>
      <c r="I56">
        <v>88.050476000000003</v>
      </c>
      <c r="J56">
        <f t="shared" si="4"/>
        <v>9.1384100746114854</v>
      </c>
      <c r="K56">
        <f t="shared" si="0"/>
        <v>0.88223534844833962</v>
      </c>
      <c r="L56">
        <f t="shared" si="5"/>
        <v>-0.12529642359402438</v>
      </c>
      <c r="M56">
        <v>0.88223534844833962</v>
      </c>
    </row>
    <row r="57" spans="8:15" x14ac:dyDescent="0.25">
      <c r="H57">
        <v>150</v>
      </c>
      <c r="I57">
        <v>85.556067999999996</v>
      </c>
      <c r="J57">
        <f t="shared" si="4"/>
        <v>8.8813500144276354</v>
      </c>
      <c r="K57">
        <f t="shared" si="0"/>
        <v>0.85724224209588407</v>
      </c>
      <c r="L57">
        <f t="shared" si="5"/>
        <v>-0.15403473743697227</v>
      </c>
      <c r="M57">
        <v>0.85724224209588407</v>
      </c>
    </row>
    <row r="58" spans="8:15" x14ac:dyDescent="0.25">
      <c r="H58">
        <v>150</v>
      </c>
      <c r="I58">
        <v>91.824539000000001</v>
      </c>
      <c r="J58">
        <f t="shared" si="4"/>
        <v>9.5273443876499453</v>
      </c>
      <c r="K58">
        <f t="shared" si="0"/>
        <v>0.92005015578533778</v>
      </c>
      <c r="L58">
        <f t="shared" si="5"/>
        <v>-8.3327093267081459E-2</v>
      </c>
      <c r="M58">
        <v>0.92005015578533778</v>
      </c>
    </row>
    <row r="59" spans="8:15" x14ac:dyDescent="0.25">
      <c r="H59">
        <v>150</v>
      </c>
      <c r="I59">
        <v>89.769264000000007</v>
      </c>
      <c r="J59">
        <f t="shared" si="4"/>
        <v>9.3155389752256905</v>
      </c>
      <c r="K59">
        <f t="shared" si="0"/>
        <v>0.89945701037426529</v>
      </c>
      <c r="L59">
        <f t="shared" si="5"/>
        <v>-0.10596401953603485</v>
      </c>
      <c r="M59">
        <v>0.89945701037426529</v>
      </c>
    </row>
    <row r="60" spans="8:15" x14ac:dyDescent="0.25">
      <c r="H60">
        <v>150</v>
      </c>
      <c r="J60">
        <f t="shared" si="4"/>
        <v>6.4409085287934376E-2</v>
      </c>
      <c r="K60">
        <f t="shared" si="0"/>
        <v>0</v>
      </c>
      <c r="L60" t="e">
        <f t="shared" si="5"/>
        <v>#NUM!</v>
      </c>
      <c r="M60">
        <v>0</v>
      </c>
    </row>
    <row r="61" spans="8:15" x14ac:dyDescent="0.25">
      <c r="H61">
        <v>150</v>
      </c>
      <c r="J61">
        <f t="shared" si="4"/>
        <v>6.4409085287934376E-2</v>
      </c>
      <c r="K61">
        <f t="shared" si="0"/>
        <v>0</v>
      </c>
      <c r="L61" t="e">
        <f t="shared" si="5"/>
        <v>#NUM!</v>
      </c>
      <c r="M61">
        <v>0</v>
      </c>
    </row>
    <row r="62" spans="8:15" x14ac:dyDescent="0.25">
      <c r="H62">
        <v>180</v>
      </c>
      <c r="I62">
        <v>86.098984000000002</v>
      </c>
      <c r="J62">
        <f t="shared" si="4"/>
        <v>8.9372999711447303</v>
      </c>
      <c r="K62">
        <f t="shared" si="0"/>
        <v>0.862682072840674</v>
      </c>
      <c r="L62">
        <f t="shared" si="5"/>
        <v>-0.14770905340916046</v>
      </c>
      <c r="M62">
        <v>0.862682072840674</v>
      </c>
      <c r="O62">
        <f>AVERAGE(K62:K63)</f>
        <v>0.8615569307676092</v>
      </c>
    </row>
    <row r="63" spans="8:15" x14ac:dyDescent="0.25">
      <c r="H63">
        <v>180</v>
      </c>
      <c r="I63">
        <v>85.874397000000002</v>
      </c>
      <c r="J63">
        <f t="shared" si="4"/>
        <v>8.9141552619646323</v>
      </c>
      <c r="K63">
        <f t="shared" si="0"/>
        <v>0.8604317886945444</v>
      </c>
      <c r="L63">
        <f t="shared" si="5"/>
        <v>-0.15032093585713513</v>
      </c>
      <c r="M63">
        <v>0.8604317886945444</v>
      </c>
    </row>
    <row r="64" spans="8:15" x14ac:dyDescent="0.25">
      <c r="H64">
        <v>180</v>
      </c>
      <c r="I64">
        <v>89.960624999999993</v>
      </c>
      <c r="J64">
        <f t="shared" si="4"/>
        <v>9.3352595943773444</v>
      </c>
      <c r="K64">
        <f t="shared" si="0"/>
        <v>0.90137438147983895</v>
      </c>
      <c r="L64">
        <f t="shared" si="5"/>
        <v>-0.10383458994171688</v>
      </c>
      <c r="M64">
        <v>0.90137438147983895</v>
      </c>
      <c r="O64">
        <f t="shared" ref="O64" si="6">AVERAGE(K64:K65)</f>
        <v>0.90810748410027364</v>
      </c>
    </row>
    <row r="65" spans="8:13" x14ac:dyDescent="0.25">
      <c r="H65">
        <v>180</v>
      </c>
      <c r="I65">
        <v>91.304603999999998</v>
      </c>
      <c r="J65">
        <f t="shared" si="4"/>
        <v>9.4737627272352523</v>
      </c>
      <c r="K65">
        <f t="shared" si="0"/>
        <v>0.91484058672070845</v>
      </c>
      <c r="L65">
        <f t="shared" si="5"/>
        <v>-8.9005451048219941E-2</v>
      </c>
      <c r="M65">
        <v>0.91484058672070845</v>
      </c>
    </row>
    <row r="66" spans="8:13" x14ac:dyDescent="0.25">
      <c r="H66">
        <v>180</v>
      </c>
      <c r="J66">
        <f t="shared" si="4"/>
        <v>6.4409085287934376E-2</v>
      </c>
      <c r="K66">
        <f t="shared" si="0"/>
        <v>0</v>
      </c>
      <c r="L66" t="e">
        <f t="shared" si="5"/>
        <v>#NUM!</v>
      </c>
      <c r="M66">
        <v>0</v>
      </c>
    </row>
    <row r="67" spans="8:13" x14ac:dyDescent="0.25">
      <c r="H67" s="3">
        <v>180</v>
      </c>
      <c r="I67" s="3"/>
      <c r="J67" s="3">
        <f t="shared" si="4"/>
        <v>6.4409085287934376E-2</v>
      </c>
      <c r="K67" s="3">
        <f t="shared" ref="K67:K91" si="7">I67/$G$2</f>
        <v>0</v>
      </c>
      <c r="L67" s="3" t="e">
        <f t="shared" si="5"/>
        <v>#NUM!</v>
      </c>
      <c r="M67" s="3">
        <v>0</v>
      </c>
    </row>
    <row r="68" spans="8:13" x14ac:dyDescent="0.25">
      <c r="J68" s="3"/>
      <c r="K68" s="3"/>
      <c r="L68" s="3"/>
    </row>
    <row r="69" spans="8:13" x14ac:dyDescent="0.25">
      <c r="J69" s="3"/>
      <c r="K69" s="3"/>
      <c r="L69" s="3"/>
    </row>
    <row r="70" spans="8:13" x14ac:dyDescent="0.25">
      <c r="J70" s="3"/>
      <c r="K70" s="3"/>
      <c r="L70" s="3"/>
    </row>
    <row r="71" spans="8:13" x14ac:dyDescent="0.25">
      <c r="J71" s="3"/>
      <c r="K71" s="3"/>
      <c r="L71" s="3"/>
    </row>
    <row r="72" spans="8:13" x14ac:dyDescent="0.25">
      <c r="J72" s="3"/>
      <c r="K72" s="3"/>
      <c r="L72" s="3"/>
    </row>
    <row r="73" spans="8:13" x14ac:dyDescent="0.25">
      <c r="J73" s="3"/>
      <c r="K73" s="3"/>
      <c r="L73" s="3"/>
    </row>
    <row r="74" spans="8:13" x14ac:dyDescent="0.25">
      <c r="J74" s="3"/>
      <c r="K74" s="3"/>
      <c r="L74" s="3"/>
    </row>
    <row r="75" spans="8:13" x14ac:dyDescent="0.25">
      <c r="J75" s="3"/>
      <c r="K75" s="3"/>
      <c r="L75" s="3"/>
    </row>
    <row r="76" spans="8:13" x14ac:dyDescent="0.25">
      <c r="J76" s="3"/>
      <c r="K76" s="3"/>
      <c r="L76" s="3"/>
    </row>
    <row r="77" spans="8:13" x14ac:dyDescent="0.25">
      <c r="J77" s="3"/>
      <c r="K77" s="3"/>
      <c r="L77" s="3"/>
    </row>
    <row r="78" spans="8:13" x14ac:dyDescent="0.25">
      <c r="J78" s="3"/>
      <c r="K78" s="3"/>
      <c r="L78" s="3"/>
    </row>
    <row r="79" spans="8:13" x14ac:dyDescent="0.25">
      <c r="J79" s="3"/>
      <c r="K79" s="3"/>
      <c r="L79" s="3"/>
    </row>
    <row r="80" spans="8:13" x14ac:dyDescent="0.25">
      <c r="J80" s="3"/>
      <c r="K80" s="3"/>
      <c r="L80" s="3"/>
    </row>
    <row r="81" spans="10:12" x14ac:dyDescent="0.25">
      <c r="J81" s="3"/>
      <c r="K81" s="3"/>
      <c r="L81" s="3"/>
    </row>
    <row r="82" spans="10:12" x14ac:dyDescent="0.25">
      <c r="J82" s="3"/>
      <c r="K82" s="3"/>
      <c r="L82" s="3"/>
    </row>
    <row r="83" spans="10:12" x14ac:dyDescent="0.25">
      <c r="J83" s="3"/>
      <c r="K83" s="3"/>
      <c r="L83" s="3"/>
    </row>
    <row r="84" spans="10:12" x14ac:dyDescent="0.25">
      <c r="J84" s="3"/>
      <c r="K84" s="3"/>
      <c r="L84" s="3"/>
    </row>
    <row r="85" spans="10:12" x14ac:dyDescent="0.25">
      <c r="J85" s="3"/>
      <c r="K85" s="3"/>
      <c r="L85" s="3"/>
    </row>
    <row r="86" spans="10:12" x14ac:dyDescent="0.25">
      <c r="J86" s="3"/>
      <c r="K86" s="3"/>
      <c r="L86" s="3"/>
    </row>
    <row r="87" spans="10:12" x14ac:dyDescent="0.25">
      <c r="J87" s="3"/>
      <c r="K87" s="3"/>
      <c r="L87" s="3"/>
    </row>
    <row r="88" spans="10:12" x14ac:dyDescent="0.25">
      <c r="J88" s="3"/>
      <c r="K88" s="3"/>
      <c r="L88" s="3"/>
    </row>
    <row r="89" spans="10:12" x14ac:dyDescent="0.25">
      <c r="J89" s="3"/>
      <c r="K89" s="3"/>
      <c r="L89" s="3"/>
    </row>
    <row r="90" spans="10:12" x14ac:dyDescent="0.25">
      <c r="J90" s="3"/>
      <c r="K90" s="3"/>
      <c r="L90" s="3"/>
    </row>
    <row r="91" spans="10:12" x14ac:dyDescent="0.25">
      <c r="J91" s="3"/>
      <c r="K91" s="3"/>
      <c r="L91" s="3"/>
    </row>
  </sheetData>
  <mergeCells count="2">
    <mergeCell ref="O1:T1"/>
    <mergeCell ref="Y4:AC7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A3375-40C8-43F7-8DE6-8315D28B6F39}">
  <dimension ref="A1:AC67"/>
  <sheetViews>
    <sheetView zoomScale="80" zoomScaleNormal="80" workbookViewId="0">
      <selection activeCell="X30" sqref="X30"/>
    </sheetView>
  </sheetViews>
  <sheetFormatPr defaultRowHeight="15" x14ac:dyDescent="0.25"/>
  <cols>
    <col min="2" max="2" width="12.140625" bestFit="1" customWidth="1"/>
    <col min="3" max="3" width="10.7109375" bestFit="1" customWidth="1"/>
    <col min="4" max="4" width="10.140625" bestFit="1" customWidth="1"/>
    <col min="13" max="13" width="9.140625" style="9"/>
    <col min="23" max="23" width="11.7109375" bestFit="1" customWidth="1"/>
  </cols>
  <sheetData>
    <row r="1" spans="1:29" x14ac:dyDescent="0.25">
      <c r="A1" t="s">
        <v>4</v>
      </c>
      <c r="B1" t="s">
        <v>11</v>
      </c>
      <c r="C1" t="s">
        <v>12</v>
      </c>
      <c r="D1" t="s">
        <v>13</v>
      </c>
      <c r="E1" t="s">
        <v>0</v>
      </c>
      <c r="F1" t="s">
        <v>1</v>
      </c>
      <c r="G1" t="s">
        <v>16</v>
      </c>
      <c r="H1" t="s">
        <v>4</v>
      </c>
      <c r="I1" t="s">
        <v>6</v>
      </c>
      <c r="J1" t="s">
        <v>5</v>
      </c>
      <c r="K1" s="8" t="s">
        <v>2</v>
      </c>
      <c r="L1" t="s">
        <v>3</v>
      </c>
      <c r="M1" s="9" t="s">
        <v>15</v>
      </c>
      <c r="N1" t="s">
        <v>7</v>
      </c>
      <c r="O1" s="15" t="s">
        <v>2</v>
      </c>
      <c r="P1" s="15"/>
      <c r="Q1" s="15"/>
      <c r="R1" s="15"/>
      <c r="S1" s="15"/>
      <c r="T1" s="15"/>
      <c r="U1" t="s">
        <v>2</v>
      </c>
      <c r="V1" t="s">
        <v>8</v>
      </c>
      <c r="W1" t="s">
        <v>32</v>
      </c>
    </row>
    <row r="2" spans="1:29" ht="15" customHeight="1" x14ac:dyDescent="0.25">
      <c r="A2" s="1" t="s">
        <v>14</v>
      </c>
      <c r="E2">
        <v>9.7035999999999998</v>
      </c>
      <c r="F2">
        <v>0.625</v>
      </c>
      <c r="G2">
        <f>AVERAGE(I8:I13)</f>
        <v>102.14772783333335</v>
      </c>
      <c r="H2" s="1">
        <v>-40</v>
      </c>
      <c r="K2">
        <f>I2/$G$2</f>
        <v>0</v>
      </c>
      <c r="L2" t="e">
        <f>LN(K2)</f>
        <v>#NUM!</v>
      </c>
      <c r="N2" s="1">
        <v>-40</v>
      </c>
      <c r="O2" s="9"/>
      <c r="P2" s="9"/>
      <c r="Q2" s="9"/>
      <c r="R2" s="9"/>
      <c r="S2" s="9"/>
      <c r="T2" s="9"/>
      <c r="U2" t="e">
        <f>AVERAGE(O2:T2)</f>
        <v>#DIV/0!</v>
      </c>
      <c r="V2" t="e">
        <f>_xlfn.STDEV.S(O2:T2)</f>
        <v>#DIV/0!</v>
      </c>
      <c r="W2" s="10"/>
      <c r="X2" s="10"/>
      <c r="Y2" s="10"/>
      <c r="Z2" t="s">
        <v>34</v>
      </c>
      <c r="AA2">
        <v>6.9999999999999999E-4</v>
      </c>
    </row>
    <row r="3" spans="1:29" x14ac:dyDescent="0.25">
      <c r="A3" s="4" t="s">
        <v>14</v>
      </c>
      <c r="H3" s="1">
        <v>-40</v>
      </c>
      <c r="K3">
        <f t="shared" ref="K3:K66" si="0">I3/$G$2</f>
        <v>0</v>
      </c>
      <c r="L3" t="e">
        <f t="shared" ref="L3:L66" si="1">LN(K3)</f>
        <v>#NUM!</v>
      </c>
      <c r="N3">
        <v>-10</v>
      </c>
      <c r="O3" s="9">
        <v>0.9891587717434086</v>
      </c>
      <c r="P3" s="9">
        <v>0.9991468157424358</v>
      </c>
      <c r="Q3" s="9">
        <v>1.002023345707737</v>
      </c>
      <c r="R3" s="9">
        <v>1.0095231796859334</v>
      </c>
      <c r="S3" s="9">
        <v>0.98839970444309122</v>
      </c>
      <c r="T3" s="9">
        <v>1.0117481826773933</v>
      </c>
      <c r="U3">
        <f t="shared" ref="U3:U12" si="2">AVERAGE(O3:T3)</f>
        <v>0.99999999999999989</v>
      </c>
      <c r="V3">
        <f t="shared" ref="V3:V12" si="3">_xlfn.STDEV.S(O3:T3)</f>
        <v>9.8552695133264142E-3</v>
      </c>
      <c r="W3" s="10"/>
      <c r="X3" s="10"/>
      <c r="Y3" s="10"/>
    </row>
    <row r="4" spans="1:29" x14ac:dyDescent="0.25">
      <c r="A4">
        <v>-10</v>
      </c>
      <c r="B4">
        <v>101.04032100000001</v>
      </c>
      <c r="C4">
        <v>102.35440800000001</v>
      </c>
      <c r="D4">
        <v>100.962784</v>
      </c>
      <c r="H4" s="1">
        <v>-40</v>
      </c>
      <c r="K4">
        <f t="shared" si="0"/>
        <v>0</v>
      </c>
      <c r="L4" t="e">
        <f t="shared" si="1"/>
        <v>#NUM!</v>
      </c>
      <c r="N4">
        <v>0</v>
      </c>
      <c r="O4" s="9">
        <v>0.98659281158394563</v>
      </c>
      <c r="P4" s="9">
        <v>0.997129296563387</v>
      </c>
      <c r="Q4" s="9">
        <v>1.0005424708688291</v>
      </c>
      <c r="R4" s="9">
        <v>0.99886964853959603</v>
      </c>
      <c r="S4" s="9">
        <v>0.99622420545699608</v>
      </c>
      <c r="T4" s="9">
        <v>1.0166038462395752</v>
      </c>
      <c r="U4">
        <f t="shared" si="2"/>
        <v>0.99932704654205484</v>
      </c>
      <c r="V4">
        <f t="shared" si="3"/>
        <v>9.7651701956617456E-3</v>
      </c>
      <c r="W4" s="10">
        <f>LN(U4)</f>
        <v>-6.7317999276073125E-4</v>
      </c>
      <c r="X4" s="10"/>
      <c r="Y4" s="16"/>
      <c r="Z4" s="16"/>
      <c r="AA4" s="16"/>
      <c r="AB4" s="16"/>
      <c r="AC4" s="16"/>
    </row>
    <row r="5" spans="1:29" x14ac:dyDescent="0.25">
      <c r="A5" s="3">
        <v>-10</v>
      </c>
      <c r="B5">
        <v>102.06057699999999</v>
      </c>
      <c r="C5">
        <v>103.120499</v>
      </c>
      <c r="D5">
        <v>103.34777800000001</v>
      </c>
      <c r="H5" s="1">
        <v>-40</v>
      </c>
      <c r="K5">
        <f t="shared" si="0"/>
        <v>0</v>
      </c>
      <c r="L5" t="e">
        <f t="shared" si="1"/>
        <v>#NUM!</v>
      </c>
      <c r="N5">
        <v>15</v>
      </c>
      <c r="O5" s="9">
        <v>0.97165573924407411</v>
      </c>
      <c r="P5" s="9">
        <v>0.99037367884542937</v>
      </c>
      <c r="Q5" s="9">
        <v>0.99377079797240775</v>
      </c>
      <c r="R5" s="9">
        <v>0.98830768085921528</v>
      </c>
      <c r="S5" s="9">
        <v>0.97155654956834747</v>
      </c>
      <c r="T5" s="9">
        <v>0.97592336231554644</v>
      </c>
      <c r="U5">
        <f t="shared" si="2"/>
        <v>0.9819313014675034</v>
      </c>
      <c r="V5">
        <f t="shared" si="3"/>
        <v>1.0014226043566526E-2</v>
      </c>
      <c r="W5" s="10">
        <f t="shared" ref="W5:W12" si="4">LN(U5)</f>
        <v>-1.8233930847230049E-2</v>
      </c>
      <c r="X5" s="10"/>
      <c r="Y5" s="16"/>
      <c r="Z5" s="16"/>
      <c r="AA5" s="16"/>
      <c r="AB5" s="16"/>
      <c r="AC5" s="16"/>
    </row>
    <row r="6" spans="1:29" x14ac:dyDescent="0.25">
      <c r="A6">
        <v>0</v>
      </c>
      <c r="B6">
        <v>100.77821400000001</v>
      </c>
      <c r="C6">
        <v>102.20314</v>
      </c>
      <c r="D6">
        <v>101.762039</v>
      </c>
      <c r="H6" s="1">
        <v>-40</v>
      </c>
      <c r="K6">
        <f t="shared" si="0"/>
        <v>0</v>
      </c>
      <c r="L6" t="e">
        <f t="shared" si="1"/>
        <v>#NUM!</v>
      </c>
      <c r="N6">
        <v>30</v>
      </c>
      <c r="O6" s="9">
        <v>0.97032409924693241</v>
      </c>
      <c r="P6" s="9">
        <v>0.95033770264953521</v>
      </c>
      <c r="Q6" s="9">
        <v>0.95676461016793979</v>
      </c>
      <c r="R6" s="9">
        <v>0.98363187445479583</v>
      </c>
      <c r="S6" s="9">
        <v>0.96651723042813231</v>
      </c>
      <c r="T6" s="9">
        <v>0.98385251568175269</v>
      </c>
      <c r="U6">
        <f t="shared" si="2"/>
        <v>0.96857133877151469</v>
      </c>
      <c r="V6">
        <f t="shared" si="3"/>
        <v>1.3707588845213763E-2</v>
      </c>
      <c r="W6" s="10">
        <f t="shared" si="4"/>
        <v>-3.1933139816788796E-2</v>
      </c>
      <c r="X6" s="10"/>
      <c r="Y6" s="16"/>
      <c r="Z6" s="16"/>
      <c r="AA6" s="16"/>
      <c r="AB6" s="16"/>
      <c r="AC6" s="16"/>
    </row>
    <row r="7" spans="1:29" x14ac:dyDescent="0.25">
      <c r="A7" s="3">
        <v>0</v>
      </c>
      <c r="B7">
        <v>101.85449199999999</v>
      </c>
      <c r="C7">
        <v>102.032265</v>
      </c>
      <c r="D7">
        <v>103.843773</v>
      </c>
      <c r="H7" s="1">
        <v>-40</v>
      </c>
      <c r="K7">
        <f t="shared" si="0"/>
        <v>0</v>
      </c>
      <c r="L7" t="e">
        <f t="shared" si="1"/>
        <v>#NUM!</v>
      </c>
      <c r="N7">
        <v>45</v>
      </c>
      <c r="O7" s="9">
        <v>0.9495185067479236</v>
      </c>
      <c r="P7" s="9">
        <v>0.95008995362430693</v>
      </c>
      <c r="Q7" s="9">
        <v>0.95908701131216367</v>
      </c>
      <c r="R7" s="9">
        <v>0.96954740061953426</v>
      </c>
      <c r="S7" s="9">
        <v>0.95094268918531821</v>
      </c>
      <c r="T7" s="9">
        <v>0.95316597897175914</v>
      </c>
      <c r="U7">
        <f t="shared" si="2"/>
        <v>0.95539192341016765</v>
      </c>
      <c r="V7">
        <f t="shared" si="3"/>
        <v>7.7638860161305095E-3</v>
      </c>
      <c r="W7" s="10">
        <f t="shared" si="4"/>
        <v>-4.5633631683351938E-2</v>
      </c>
      <c r="Y7" s="16"/>
      <c r="Z7" s="16"/>
      <c r="AA7" s="16"/>
      <c r="AB7" s="16"/>
      <c r="AC7" s="16"/>
    </row>
    <row r="8" spans="1:29" x14ac:dyDescent="0.25">
      <c r="A8">
        <v>15</v>
      </c>
      <c r="B8">
        <v>99.252426</v>
      </c>
      <c r="C8">
        <v>101.51142900000001</v>
      </c>
      <c r="D8">
        <v>99.242294000000001</v>
      </c>
      <c r="H8">
        <v>-10</v>
      </c>
      <c r="I8">
        <v>101.04032100000001</v>
      </c>
      <c r="J8">
        <f>(I8+$F$2)/$E$2</f>
        <v>10.477072529782761</v>
      </c>
      <c r="K8">
        <f>I8/$G$2</f>
        <v>0.9891587717434086</v>
      </c>
      <c r="L8">
        <f t="shared" si="1"/>
        <v>-1.0900422586573047E-2</v>
      </c>
      <c r="M8" s="9">
        <v>0.9891587717434086</v>
      </c>
      <c r="N8">
        <v>60</v>
      </c>
      <c r="O8" s="9">
        <v>0.94908216811420754</v>
      </c>
      <c r="P8" s="9">
        <v>0.95362345366053791</v>
      </c>
      <c r="Q8" s="9">
        <v>0.94168421599105323</v>
      </c>
      <c r="R8" s="9">
        <v>0.95122651341337461</v>
      </c>
      <c r="S8" s="9">
        <v>0.95589485024391141</v>
      </c>
      <c r="T8" s="9">
        <v>0.96223055651684919</v>
      </c>
      <c r="U8">
        <f t="shared" si="2"/>
        <v>0.95229029298998891</v>
      </c>
      <c r="V8">
        <f t="shared" si="3"/>
        <v>6.8919017820528198E-3</v>
      </c>
      <c r="W8" s="10">
        <f t="shared" si="4"/>
        <v>-4.8885361061023952E-2</v>
      </c>
    </row>
    <row r="9" spans="1:29" x14ac:dyDescent="0.25">
      <c r="A9" s="3">
        <v>15</v>
      </c>
      <c r="B9">
        <v>101.164421</v>
      </c>
      <c r="C9">
        <v>100.953384</v>
      </c>
      <c r="D9">
        <v>99.688354000000004</v>
      </c>
      <c r="H9">
        <v>-10</v>
      </c>
      <c r="I9">
        <v>102.06057699999999</v>
      </c>
      <c r="J9">
        <f t="shared" ref="J9:J67" si="5">(I9+$F$2)/$E$2</f>
        <v>10.582214538934004</v>
      </c>
      <c r="K9">
        <f t="shared" si="0"/>
        <v>0.9991468157424358</v>
      </c>
      <c r="L9">
        <f t="shared" si="1"/>
        <v>-8.5354842640302409E-4</v>
      </c>
      <c r="M9" s="9">
        <v>0.9991468157424358</v>
      </c>
      <c r="N9">
        <v>90</v>
      </c>
      <c r="O9" s="9">
        <v>0.92761041297562419</v>
      </c>
      <c r="P9" s="9">
        <v>0.91072148126277375</v>
      </c>
      <c r="Q9" s="9">
        <v>0.92663197711493539</v>
      </c>
      <c r="R9" s="9">
        <v>0.93870565732456557</v>
      </c>
      <c r="S9" s="9">
        <v>0.91563644129809774</v>
      </c>
      <c r="T9" s="9">
        <v>0.93372743597019825</v>
      </c>
      <c r="U9">
        <f t="shared" si="2"/>
        <v>0.9255055676576992</v>
      </c>
      <c r="V9">
        <f t="shared" si="3"/>
        <v>1.0616115329757213E-2</v>
      </c>
      <c r="W9" s="10">
        <f t="shared" si="4"/>
        <v>-7.7415131149079497E-2</v>
      </c>
      <c r="Y9" s="9"/>
      <c r="Z9" s="9"/>
    </row>
    <row r="10" spans="1:29" x14ac:dyDescent="0.25">
      <c r="A10">
        <v>30</v>
      </c>
      <c r="B10">
        <v>99.116401999999994</v>
      </c>
      <c r="C10">
        <v>97.731330999999997</v>
      </c>
      <c r="D10">
        <v>98.727538999999993</v>
      </c>
      <c r="H10">
        <v>-10</v>
      </c>
      <c r="I10">
        <v>102.35440800000001</v>
      </c>
      <c r="J10">
        <f t="shared" si="5"/>
        <v>10.612495156436788</v>
      </c>
      <c r="K10">
        <f t="shared" si="0"/>
        <v>1.002023345707737</v>
      </c>
      <c r="L10">
        <f t="shared" si="1"/>
        <v>2.0213015007709738E-3</v>
      </c>
      <c r="M10" s="9">
        <v>1.002023345707737</v>
      </c>
      <c r="N10">
        <v>120</v>
      </c>
      <c r="O10" s="9">
        <v>0.90491300159724386</v>
      </c>
      <c r="P10" s="9">
        <v>0.87981513545397549</v>
      </c>
      <c r="Q10" s="9">
        <v>0.92736819515517133</v>
      </c>
      <c r="R10" s="9">
        <v>0.92050083731100496</v>
      </c>
      <c r="S10" s="9">
        <v>0.91678076435333711</v>
      </c>
      <c r="T10" s="9">
        <v>0.90760594451271248</v>
      </c>
      <c r="U10">
        <f t="shared" ref="U10" si="6">AVERAGE(O10:T10)</f>
        <v>0.90949731306390758</v>
      </c>
      <c r="V10">
        <f t="shared" ref="V10" si="7">_xlfn.STDEV.S(O10:T10)</f>
        <v>1.6727937646638883E-2</v>
      </c>
      <c r="W10" s="10">
        <f t="shared" si="4"/>
        <v>-9.4863235328590603E-2</v>
      </c>
      <c r="Y10" s="9"/>
      <c r="Z10" s="9"/>
    </row>
    <row r="11" spans="1:29" x14ac:dyDescent="0.25">
      <c r="A11" s="3">
        <v>30</v>
      </c>
      <c r="B11">
        <v>97.074837000000002</v>
      </c>
      <c r="C11">
        <v>100.47576100000001</v>
      </c>
      <c r="D11">
        <v>100.498299</v>
      </c>
      <c r="H11">
        <v>-10</v>
      </c>
      <c r="I11">
        <v>103.120499</v>
      </c>
      <c r="J11">
        <f t="shared" si="5"/>
        <v>10.691444309328496</v>
      </c>
      <c r="K11">
        <f t="shared" si="0"/>
        <v>1.0095231796859334</v>
      </c>
      <c r="L11">
        <f t="shared" si="1"/>
        <v>9.4781200583397944E-3</v>
      </c>
      <c r="M11" s="9">
        <v>1.0095231796859334</v>
      </c>
      <c r="N11">
        <v>150</v>
      </c>
      <c r="O11" s="9">
        <v>0.88446785764448232</v>
      </c>
      <c r="P11" s="9">
        <v>0.89327035398064236</v>
      </c>
      <c r="Q11" s="9">
        <v>0.91381625396800503</v>
      </c>
      <c r="R11" s="9">
        <v>0.90758196943218994</v>
      </c>
      <c r="S11" s="9">
        <v>0.89967089772124087</v>
      </c>
      <c r="T11" s="9">
        <v>0.88177865441082637</v>
      </c>
      <c r="U11">
        <f t="shared" si="2"/>
        <v>0.89676433119289778</v>
      </c>
      <c r="V11">
        <f t="shared" si="3"/>
        <v>1.2682422035963453E-2</v>
      </c>
      <c r="W11" s="10">
        <f t="shared" si="4"/>
        <v>-0.10896218143968237</v>
      </c>
      <c r="Y11" s="9"/>
      <c r="Z11" s="9"/>
    </row>
    <row r="12" spans="1:29" x14ac:dyDescent="0.25">
      <c r="A12">
        <v>45</v>
      </c>
      <c r="B12">
        <v>96.991157999999999</v>
      </c>
      <c r="C12">
        <v>97.968558999999999</v>
      </c>
      <c r="D12">
        <v>97.136634999999998</v>
      </c>
      <c r="H12">
        <v>-10</v>
      </c>
      <c r="I12">
        <v>100.962784</v>
      </c>
      <c r="J12">
        <f t="shared" si="5"/>
        <v>10.469081990189208</v>
      </c>
      <c r="K12">
        <f t="shared" si="0"/>
        <v>0.98839970444309122</v>
      </c>
      <c r="L12">
        <f t="shared" si="1"/>
        <v>-1.166810389333256E-2</v>
      </c>
      <c r="M12" s="9">
        <v>0.98839970444309122</v>
      </c>
      <c r="N12">
        <v>180</v>
      </c>
      <c r="O12" s="9">
        <v>0.86787917734838427</v>
      </c>
      <c r="P12" s="9">
        <v>0.86888913618142183</v>
      </c>
      <c r="Q12" s="9">
        <v>0.89848086635609548</v>
      </c>
      <c r="R12" s="9">
        <v>0.90166085877384172</v>
      </c>
      <c r="S12" s="9">
        <v>0.87188128301114576</v>
      </c>
      <c r="T12" s="9">
        <v>0.86981692970174995</v>
      </c>
      <c r="U12">
        <f t="shared" si="2"/>
        <v>0.87976804189544</v>
      </c>
      <c r="V12">
        <f t="shared" si="3"/>
        <v>1.5813832675918092E-2</v>
      </c>
      <c r="W12" s="10">
        <f t="shared" si="4"/>
        <v>-0.12809699501068847</v>
      </c>
      <c r="Y12" s="9"/>
      <c r="Z12" s="9"/>
    </row>
    <row r="13" spans="1:29" x14ac:dyDescent="0.25">
      <c r="A13" s="3">
        <v>45</v>
      </c>
      <c r="B13">
        <v>97.049530000000004</v>
      </c>
      <c r="C13">
        <v>99.037064000000001</v>
      </c>
      <c r="D13">
        <v>97.363738999999995</v>
      </c>
      <c r="H13">
        <v>-10</v>
      </c>
      <c r="I13">
        <v>103.34777800000001</v>
      </c>
      <c r="J13">
        <f t="shared" si="5"/>
        <v>10.714866441320748</v>
      </c>
      <c r="K13">
        <f t="shared" si="0"/>
        <v>1.0117481826773933</v>
      </c>
      <c r="L13">
        <f t="shared" si="1"/>
        <v>1.1679708555168417E-2</v>
      </c>
      <c r="M13" s="9">
        <v>1.0117481826773933</v>
      </c>
    </row>
    <row r="14" spans="1:29" x14ac:dyDescent="0.25">
      <c r="A14">
        <v>60</v>
      </c>
      <c r="B14">
        <v>96.946586999999994</v>
      </c>
      <c r="C14">
        <v>96.190903000000006</v>
      </c>
      <c r="D14">
        <v>97.642487000000003</v>
      </c>
      <c r="H14">
        <v>0</v>
      </c>
      <c r="I14">
        <v>100.77821400000001</v>
      </c>
      <c r="J14">
        <f t="shared" si="5"/>
        <v>10.450061214394658</v>
      </c>
      <c r="K14">
        <f t="shared" si="0"/>
        <v>0.98659281158394563</v>
      </c>
      <c r="L14">
        <f t="shared" si="1"/>
        <v>-1.3497876258155041E-2</v>
      </c>
      <c r="M14" s="9">
        <v>0.98659281158394563</v>
      </c>
      <c r="Y14" s="9"/>
      <c r="Z14" s="9"/>
    </row>
    <row r="15" spans="1:29" x14ac:dyDescent="0.25">
      <c r="A15" s="3">
        <v>60</v>
      </c>
      <c r="B15">
        <v>97.410469000000006</v>
      </c>
      <c r="C15">
        <v>97.165627000000001</v>
      </c>
      <c r="D15">
        <v>98.289664999999999</v>
      </c>
      <c r="H15">
        <v>0</v>
      </c>
      <c r="I15">
        <v>101.85449199999999</v>
      </c>
      <c r="J15">
        <f t="shared" si="5"/>
        <v>10.560976544787501</v>
      </c>
      <c r="K15">
        <f t="shared" si="0"/>
        <v>0.997129296563387</v>
      </c>
      <c r="L15">
        <f t="shared" si="1"/>
        <v>-2.8748318085040636E-3</v>
      </c>
      <c r="M15" s="9">
        <v>0.997129296563387</v>
      </c>
    </row>
    <row r="16" spans="1:29" x14ac:dyDescent="0.25">
      <c r="A16">
        <v>90</v>
      </c>
      <c r="B16">
        <v>94.753296000000006</v>
      </c>
      <c r="C16">
        <v>94.653351000000001</v>
      </c>
      <c r="D16">
        <v>93.530181999999996</v>
      </c>
      <c r="H16">
        <v>0</v>
      </c>
      <c r="I16">
        <v>102.20314</v>
      </c>
      <c r="J16">
        <f t="shared" si="5"/>
        <v>10.596906302815452</v>
      </c>
      <c r="K16">
        <f t="shared" si="0"/>
        <v>1.0005424708688291</v>
      </c>
      <c r="L16">
        <f t="shared" si="1"/>
        <v>5.4232378469748444E-4</v>
      </c>
      <c r="M16" s="9">
        <v>1.0005424708688291</v>
      </c>
      <c r="Y16" s="9"/>
      <c r="Z16" s="9"/>
    </row>
    <row r="17" spans="1:26" x14ac:dyDescent="0.25">
      <c r="A17" s="3">
        <v>90</v>
      </c>
      <c r="B17">
        <v>93.028130000000004</v>
      </c>
      <c r="C17">
        <v>95.886650000000003</v>
      </c>
      <c r="D17">
        <v>95.378135999999998</v>
      </c>
      <c r="H17">
        <v>0</v>
      </c>
      <c r="I17">
        <v>102.032265</v>
      </c>
      <c r="J17">
        <f t="shared" si="5"/>
        <v>10.579296858897729</v>
      </c>
      <c r="K17">
        <f t="shared" si="0"/>
        <v>0.99886964853959603</v>
      </c>
      <c r="L17">
        <f t="shared" si="1"/>
        <v>-1.1309907894390665E-3</v>
      </c>
      <c r="M17" s="9">
        <v>0.99886964853959603</v>
      </c>
    </row>
    <row r="18" spans="1:26" x14ac:dyDescent="0.25">
      <c r="A18">
        <v>120</v>
      </c>
      <c r="B18">
        <v>92.434807000000006</v>
      </c>
      <c r="C18">
        <v>94.728554000000003</v>
      </c>
      <c r="D18">
        <v>93.647071999999994</v>
      </c>
      <c r="H18">
        <v>0</v>
      </c>
      <c r="I18">
        <v>101.762039</v>
      </c>
      <c r="J18">
        <f t="shared" si="5"/>
        <v>10.551448843728101</v>
      </c>
      <c r="K18">
        <f t="shared" si="0"/>
        <v>0.99622420545699608</v>
      </c>
      <c r="L18">
        <f t="shared" si="1"/>
        <v>-3.7829408495477904E-3</v>
      </c>
      <c r="M18" s="9">
        <v>0.99622420545699608</v>
      </c>
      <c r="Y18" s="9"/>
      <c r="Z18" s="9"/>
    </row>
    <row r="19" spans="1:26" x14ac:dyDescent="0.25">
      <c r="A19" s="3">
        <v>120</v>
      </c>
      <c r="B19">
        <v>89.871116999999998</v>
      </c>
      <c r="C19">
        <v>94.027068999999997</v>
      </c>
      <c r="D19">
        <v>92.709885</v>
      </c>
      <c r="H19">
        <v>0</v>
      </c>
      <c r="I19">
        <v>103.843773</v>
      </c>
      <c r="J19">
        <f t="shared" si="5"/>
        <v>10.765980976132569</v>
      </c>
      <c r="K19">
        <f t="shared" si="0"/>
        <v>1.0166038462395752</v>
      </c>
      <c r="L19">
        <f t="shared" si="1"/>
        <v>1.6467509458069414E-2</v>
      </c>
      <c r="M19" s="9">
        <v>1.0166038462395752</v>
      </c>
      <c r="Y19" s="17"/>
      <c r="Z19" s="17"/>
    </row>
    <row r="20" spans="1:26" x14ac:dyDescent="0.25">
      <c r="A20" s="5">
        <v>150</v>
      </c>
      <c r="B20">
        <v>90.346382000000006</v>
      </c>
      <c r="C20">
        <v>93.344254000000006</v>
      </c>
      <c r="D20">
        <v>91.899338</v>
      </c>
      <c r="H20">
        <v>15</v>
      </c>
      <c r="I20">
        <v>99.252426</v>
      </c>
      <c r="J20">
        <f t="shared" si="5"/>
        <v>10.292821839317368</v>
      </c>
      <c r="K20">
        <f t="shared" si="0"/>
        <v>0.97165573924407411</v>
      </c>
      <c r="L20">
        <f t="shared" si="1"/>
        <v>-2.8753714989878599E-2</v>
      </c>
      <c r="M20" s="9">
        <v>0.97165573924407411</v>
      </c>
      <c r="Y20" s="17"/>
      <c r="Z20" s="17"/>
    </row>
    <row r="21" spans="1:26" x14ac:dyDescent="0.25">
      <c r="A21" s="3">
        <v>150</v>
      </c>
      <c r="B21">
        <v>91.245536999999999</v>
      </c>
      <c r="C21">
        <v>92.707436000000001</v>
      </c>
      <c r="D21">
        <v>90.071686</v>
      </c>
      <c r="H21">
        <v>15</v>
      </c>
      <c r="I21">
        <v>101.164421</v>
      </c>
      <c r="J21">
        <f t="shared" si="5"/>
        <v>10.489861597757534</v>
      </c>
      <c r="K21">
        <f t="shared" si="0"/>
        <v>0.99037367884542937</v>
      </c>
      <c r="L21">
        <f t="shared" si="1"/>
        <v>-9.6729536918862755E-3</v>
      </c>
      <c r="M21" s="9">
        <v>0.99037367884542937</v>
      </c>
      <c r="Y21" s="17"/>
      <c r="Z21" s="17"/>
    </row>
    <row r="22" spans="1:26" x14ac:dyDescent="0.25">
      <c r="A22">
        <v>180</v>
      </c>
      <c r="B22">
        <v>88.651886000000005</v>
      </c>
      <c r="C22">
        <v>91.777778999999995</v>
      </c>
      <c r="D22">
        <v>89.060692000000003</v>
      </c>
      <c r="H22">
        <v>15</v>
      </c>
      <c r="I22">
        <v>101.51142900000001</v>
      </c>
      <c r="J22">
        <f t="shared" si="5"/>
        <v>10.525622346345687</v>
      </c>
      <c r="K22">
        <f t="shared" si="0"/>
        <v>0.99377079797240775</v>
      </c>
      <c r="L22">
        <f t="shared" si="1"/>
        <v>-6.24868445533354E-3</v>
      </c>
      <c r="M22" s="9">
        <v>0.99377079797240775</v>
      </c>
    </row>
    <row r="23" spans="1:26" x14ac:dyDescent="0.25">
      <c r="A23">
        <v>180</v>
      </c>
      <c r="B23">
        <v>88.755050999999995</v>
      </c>
      <c r="C23">
        <v>92.102608000000004</v>
      </c>
      <c r="D23">
        <v>88.849823000000001</v>
      </c>
      <c r="H23">
        <v>15</v>
      </c>
      <c r="I23">
        <v>100.953384</v>
      </c>
      <c r="J23">
        <f t="shared" si="5"/>
        <v>10.468113277546477</v>
      </c>
      <c r="K23">
        <f t="shared" si="0"/>
        <v>0.98830768085921528</v>
      </c>
      <c r="L23">
        <f t="shared" si="1"/>
        <v>-1.176121184105073E-2</v>
      </c>
      <c r="M23" s="9">
        <v>0.98830768085921528</v>
      </c>
    </row>
    <row r="24" spans="1:26" x14ac:dyDescent="0.25">
      <c r="A24" t="s">
        <v>10</v>
      </c>
      <c r="B24" t="s">
        <v>25</v>
      </c>
      <c r="C24" t="s">
        <v>18</v>
      </c>
      <c r="D24" t="s">
        <v>18</v>
      </c>
      <c r="H24">
        <v>15</v>
      </c>
      <c r="I24">
        <v>99.242294000000001</v>
      </c>
      <c r="J24">
        <f t="shared" si="5"/>
        <v>10.291777690753948</v>
      </c>
      <c r="K24">
        <f t="shared" si="0"/>
        <v>0.97155654956834747</v>
      </c>
      <c r="L24">
        <f t="shared" si="1"/>
        <v>-2.8855803347783548E-2</v>
      </c>
      <c r="M24" s="9">
        <v>0.97155654956834747</v>
      </c>
    </row>
    <row r="25" spans="1:26" x14ac:dyDescent="0.25">
      <c r="A25" t="s">
        <v>9</v>
      </c>
      <c r="B25" t="s">
        <v>26</v>
      </c>
      <c r="C25" t="s">
        <v>18</v>
      </c>
      <c r="D25" t="s">
        <v>18</v>
      </c>
      <c r="H25">
        <v>15</v>
      </c>
      <c r="I25">
        <v>99.688354000000004</v>
      </c>
      <c r="J25">
        <f t="shared" si="5"/>
        <v>10.337746197287606</v>
      </c>
      <c r="K25">
        <f t="shared" si="0"/>
        <v>0.97592336231554644</v>
      </c>
      <c r="L25">
        <f t="shared" si="1"/>
        <v>-2.4371217869753121E-2</v>
      </c>
      <c r="M25" s="9">
        <v>0.97592336231554644</v>
      </c>
    </row>
    <row r="26" spans="1:26" x14ac:dyDescent="0.25">
      <c r="B26" t="s">
        <v>27</v>
      </c>
      <c r="C26" t="s">
        <v>19</v>
      </c>
      <c r="D26" t="s">
        <v>20</v>
      </c>
      <c r="H26">
        <v>30</v>
      </c>
      <c r="I26">
        <v>99.116401999999994</v>
      </c>
      <c r="J26">
        <f t="shared" si="5"/>
        <v>10.278803949049836</v>
      </c>
      <c r="K26">
        <f t="shared" si="0"/>
        <v>0.97032409924693241</v>
      </c>
      <c r="L26">
        <f t="shared" si="1"/>
        <v>-3.0125140356364009E-2</v>
      </c>
      <c r="M26" s="9">
        <v>0.97032409924693241</v>
      </c>
    </row>
    <row r="27" spans="1:26" x14ac:dyDescent="0.25">
      <c r="H27">
        <v>30</v>
      </c>
      <c r="I27">
        <v>97.074837000000002</v>
      </c>
      <c r="J27">
        <f t="shared" si="5"/>
        <v>10.068411414320458</v>
      </c>
      <c r="K27">
        <f t="shared" si="0"/>
        <v>0.95033770264953521</v>
      </c>
      <c r="L27">
        <f t="shared" si="1"/>
        <v>-5.0937881081147975E-2</v>
      </c>
      <c r="M27" s="9">
        <v>0.95033770264953521</v>
      </c>
    </row>
    <row r="28" spans="1:26" x14ac:dyDescent="0.25">
      <c r="H28">
        <v>30</v>
      </c>
      <c r="I28">
        <v>97.731330999999997</v>
      </c>
      <c r="J28">
        <f t="shared" si="5"/>
        <v>10.136066099179686</v>
      </c>
      <c r="K28">
        <f t="shared" si="0"/>
        <v>0.95676461016793979</v>
      </c>
      <c r="L28">
        <f t="shared" si="1"/>
        <v>-4.4197884170563459E-2</v>
      </c>
      <c r="M28" s="9">
        <v>0.95676461016793979</v>
      </c>
    </row>
    <row r="29" spans="1:26" x14ac:dyDescent="0.25">
      <c r="H29">
        <v>30</v>
      </c>
      <c r="I29">
        <v>100.47576100000001</v>
      </c>
      <c r="J29">
        <f t="shared" si="5"/>
        <v>10.418892060678512</v>
      </c>
      <c r="K29">
        <f t="shared" si="0"/>
        <v>0.98363187445479583</v>
      </c>
      <c r="L29">
        <f t="shared" si="1"/>
        <v>-1.6503563253411263E-2</v>
      </c>
      <c r="M29" s="9">
        <v>0.98363187445479583</v>
      </c>
    </row>
    <row r="30" spans="1:26" x14ac:dyDescent="0.25">
      <c r="A30" s="15"/>
      <c r="B30" s="15"/>
      <c r="H30">
        <v>30</v>
      </c>
      <c r="I30">
        <v>98.727538999999993</v>
      </c>
      <c r="J30">
        <f t="shared" si="5"/>
        <v>10.238729852838121</v>
      </c>
      <c r="K30">
        <f t="shared" si="0"/>
        <v>0.96651723042813231</v>
      </c>
      <c r="L30">
        <f t="shared" si="1"/>
        <v>-3.4056152838102136E-2</v>
      </c>
      <c r="M30" s="9">
        <v>0.96651723042813231</v>
      </c>
    </row>
    <row r="31" spans="1:26" x14ac:dyDescent="0.25">
      <c r="A31" s="1"/>
      <c r="H31">
        <v>30</v>
      </c>
      <c r="I31">
        <v>100.498299</v>
      </c>
      <c r="J31">
        <f t="shared" si="5"/>
        <v>10.421214703821263</v>
      </c>
      <c r="K31">
        <f t="shared" si="0"/>
        <v>0.98385251568175269</v>
      </c>
      <c r="L31">
        <f t="shared" si="1"/>
        <v>-1.6279275600621809E-2</v>
      </c>
      <c r="M31" s="9">
        <v>0.98385251568175269</v>
      </c>
    </row>
    <row r="32" spans="1:26" x14ac:dyDescent="0.25">
      <c r="A32" s="4"/>
      <c r="H32">
        <v>45</v>
      </c>
      <c r="I32">
        <v>96.991157999999999</v>
      </c>
      <c r="J32">
        <f t="shared" si="5"/>
        <v>10.059787913763964</v>
      </c>
      <c r="K32">
        <f t="shared" si="0"/>
        <v>0.9495185067479236</v>
      </c>
      <c r="L32">
        <f t="shared" si="1"/>
        <v>-5.1800257874011331E-2</v>
      </c>
      <c r="M32" s="9">
        <v>0.9495185067479236</v>
      </c>
    </row>
    <row r="33" spans="1:13" x14ac:dyDescent="0.25">
      <c r="H33">
        <v>45</v>
      </c>
      <c r="I33">
        <v>97.049530000000004</v>
      </c>
      <c r="J33">
        <f t="shared" si="5"/>
        <v>10.065803413166249</v>
      </c>
      <c r="K33">
        <f t="shared" si="0"/>
        <v>0.95008995362430693</v>
      </c>
      <c r="L33">
        <f t="shared" si="1"/>
        <v>-5.1198610844592422E-2</v>
      </c>
      <c r="M33" s="9">
        <v>0.95008995362430693</v>
      </c>
    </row>
    <row r="34" spans="1:13" x14ac:dyDescent="0.25">
      <c r="A34" s="3"/>
      <c r="H34">
        <v>45</v>
      </c>
      <c r="I34">
        <v>97.968558999999999</v>
      </c>
      <c r="J34">
        <f t="shared" si="5"/>
        <v>10.160513520755185</v>
      </c>
      <c r="K34">
        <f t="shared" si="0"/>
        <v>0.95908701131216367</v>
      </c>
      <c r="L34">
        <f t="shared" si="1"/>
        <v>-4.1773476919264113E-2</v>
      </c>
      <c r="M34" s="9">
        <v>0.95908701131216367</v>
      </c>
    </row>
    <row r="35" spans="1:13" x14ac:dyDescent="0.25">
      <c r="H35">
        <v>45</v>
      </c>
      <c r="I35">
        <v>99.037064000000001</v>
      </c>
      <c r="J35">
        <f t="shared" si="5"/>
        <v>10.270627808236119</v>
      </c>
      <c r="K35">
        <f t="shared" si="0"/>
        <v>0.96954740061953426</v>
      </c>
      <c r="L35">
        <f t="shared" si="1"/>
        <v>-3.092591367455098E-2</v>
      </c>
      <c r="M35" s="9">
        <v>0.96954740061953426</v>
      </c>
    </row>
    <row r="36" spans="1:13" x14ac:dyDescent="0.25">
      <c r="A36" s="3"/>
      <c r="H36">
        <v>45</v>
      </c>
      <c r="I36">
        <v>97.136634999999998</v>
      </c>
      <c r="J36">
        <f t="shared" si="5"/>
        <v>10.074779978564656</v>
      </c>
      <c r="K36">
        <f t="shared" si="0"/>
        <v>0.95094268918531821</v>
      </c>
      <c r="L36">
        <f t="shared" si="1"/>
        <v>-5.0301481990514492E-2</v>
      </c>
      <c r="M36" s="9">
        <v>0.95094268918531821</v>
      </c>
    </row>
    <row r="37" spans="1:13" x14ac:dyDescent="0.25">
      <c r="H37">
        <v>45</v>
      </c>
      <c r="I37">
        <v>97.363738999999995</v>
      </c>
      <c r="J37">
        <f t="shared" si="5"/>
        <v>10.098184076013025</v>
      </c>
      <c r="K37">
        <f t="shared" si="0"/>
        <v>0.95316597897175914</v>
      </c>
      <c r="L37">
        <f t="shared" si="1"/>
        <v>-4.796622577956438E-2</v>
      </c>
      <c r="M37" s="9">
        <v>0.95316597897175914</v>
      </c>
    </row>
    <row r="38" spans="1:13" x14ac:dyDescent="0.25">
      <c r="A38" s="3"/>
      <c r="H38">
        <v>60</v>
      </c>
      <c r="I38">
        <v>96.946586999999994</v>
      </c>
      <c r="J38">
        <f t="shared" si="5"/>
        <v>10.055194670019374</v>
      </c>
      <c r="K38">
        <f t="shared" si="0"/>
        <v>0.94908216811420754</v>
      </c>
      <c r="L38">
        <f t="shared" si="1"/>
        <v>-5.2259900227640946E-2</v>
      </c>
      <c r="M38" s="9">
        <v>0.94908216811420754</v>
      </c>
    </row>
    <row r="39" spans="1:13" x14ac:dyDescent="0.25">
      <c r="H39">
        <v>60</v>
      </c>
      <c r="I39">
        <v>97.410469000000006</v>
      </c>
      <c r="J39">
        <f t="shared" si="5"/>
        <v>10.102999814501835</v>
      </c>
      <c r="K39">
        <f t="shared" si="0"/>
        <v>0.95362345366053791</v>
      </c>
      <c r="L39">
        <f t="shared" si="1"/>
        <v>-4.7486388111359135E-2</v>
      </c>
      <c r="M39" s="9">
        <v>0.95362345366053791</v>
      </c>
    </row>
    <row r="40" spans="1:13" x14ac:dyDescent="0.25">
      <c r="A40" s="3"/>
      <c r="H40">
        <v>60</v>
      </c>
      <c r="I40">
        <v>96.190903000000006</v>
      </c>
      <c r="J40">
        <f t="shared" si="5"/>
        <v>9.9773180056886108</v>
      </c>
      <c r="K40">
        <f t="shared" si="0"/>
        <v>0.94168421599105323</v>
      </c>
      <c r="L40">
        <f t="shared" si="1"/>
        <v>-6.0085287792685918E-2</v>
      </c>
      <c r="M40" s="9">
        <v>0.94168421599105323</v>
      </c>
    </row>
    <row r="41" spans="1:13" x14ac:dyDescent="0.25">
      <c r="H41">
        <v>60</v>
      </c>
      <c r="I41">
        <v>97.165627000000001</v>
      </c>
      <c r="J41">
        <f t="shared" si="5"/>
        <v>10.077767735685725</v>
      </c>
      <c r="K41">
        <f t="shared" si="0"/>
        <v>0.95122651341337461</v>
      </c>
      <c r="L41">
        <f t="shared" si="1"/>
        <v>-5.0003060346661792E-2</v>
      </c>
      <c r="M41" s="9">
        <v>0.95122651341337461</v>
      </c>
    </row>
    <row r="42" spans="1:13" x14ac:dyDescent="0.25">
      <c r="A42" s="3"/>
      <c r="H42">
        <v>60</v>
      </c>
      <c r="I42">
        <v>97.642487000000003</v>
      </c>
      <c r="J42">
        <f t="shared" si="5"/>
        <v>10.126910321942372</v>
      </c>
      <c r="K42">
        <f t="shared" si="0"/>
        <v>0.95589485024391141</v>
      </c>
      <c r="L42">
        <f t="shared" si="1"/>
        <v>-4.5107361264612199E-2</v>
      </c>
      <c r="M42" s="9">
        <v>0.95589485024391141</v>
      </c>
    </row>
    <row r="43" spans="1:13" x14ac:dyDescent="0.25">
      <c r="H43">
        <v>60</v>
      </c>
      <c r="I43">
        <v>98.289664999999999</v>
      </c>
      <c r="J43">
        <f t="shared" si="5"/>
        <v>10.193604950739932</v>
      </c>
      <c r="K43">
        <f t="shared" si="0"/>
        <v>0.96223055651684919</v>
      </c>
      <c r="L43">
        <f t="shared" si="1"/>
        <v>-3.8501193292268136E-2</v>
      </c>
      <c r="M43" s="9">
        <v>0.96223055651684919</v>
      </c>
    </row>
    <row r="44" spans="1:13" x14ac:dyDescent="0.25">
      <c r="A44" s="3"/>
      <c r="H44">
        <v>90</v>
      </c>
      <c r="I44">
        <v>94.753296000000006</v>
      </c>
      <c r="J44">
        <f t="shared" si="5"/>
        <v>9.8291660826909606</v>
      </c>
      <c r="K44">
        <f t="shared" si="0"/>
        <v>0.92761041297562419</v>
      </c>
      <c r="L44">
        <f t="shared" si="1"/>
        <v>-7.5143447946191613E-2</v>
      </c>
      <c r="M44" s="9">
        <v>0.92761041297562419</v>
      </c>
    </row>
    <row r="45" spans="1:13" x14ac:dyDescent="0.25">
      <c r="H45">
        <v>90</v>
      </c>
      <c r="I45">
        <v>93.028130000000004</v>
      </c>
      <c r="J45">
        <f t="shared" si="5"/>
        <v>9.6513799002432101</v>
      </c>
      <c r="K45">
        <f t="shared" si="0"/>
        <v>0.91072148126277375</v>
      </c>
      <c r="L45">
        <f t="shared" si="1"/>
        <v>-9.3518157047617928E-2</v>
      </c>
      <c r="M45" s="9">
        <v>0.91072148126277375</v>
      </c>
    </row>
    <row r="46" spans="1:13" x14ac:dyDescent="0.25">
      <c r="A46" s="3"/>
      <c r="H46">
        <v>90</v>
      </c>
      <c r="I46">
        <v>94.653351000000001</v>
      </c>
      <c r="J46">
        <f t="shared" si="5"/>
        <v>9.8188662970443961</v>
      </c>
      <c r="K46">
        <f t="shared" si="0"/>
        <v>0.92663197711493539</v>
      </c>
      <c r="L46">
        <f t="shared" si="1"/>
        <v>-7.6198796434317748E-2</v>
      </c>
      <c r="M46" s="9">
        <v>0.92663197711493539</v>
      </c>
    </row>
    <row r="47" spans="1:13" x14ac:dyDescent="0.25">
      <c r="H47">
        <v>90</v>
      </c>
      <c r="I47">
        <v>95.886650000000003</v>
      </c>
      <c r="J47">
        <f t="shared" si="5"/>
        <v>9.9459633538068353</v>
      </c>
      <c r="K47">
        <f t="shared" si="0"/>
        <v>0.93870565732456557</v>
      </c>
      <c r="L47">
        <f t="shared" si="1"/>
        <v>-6.325331289207474E-2</v>
      </c>
      <c r="M47" s="9">
        <v>0.93870565732456557</v>
      </c>
    </row>
    <row r="48" spans="1:13" x14ac:dyDescent="0.25">
      <c r="A48" s="3"/>
      <c r="H48">
        <v>90</v>
      </c>
      <c r="I48">
        <v>93.530181999999996</v>
      </c>
      <c r="J48">
        <f t="shared" si="5"/>
        <v>9.7031186363823743</v>
      </c>
      <c r="K48">
        <f t="shared" si="0"/>
        <v>0.91563644129809774</v>
      </c>
      <c r="L48">
        <f t="shared" si="1"/>
        <v>-8.8135891239104591E-2</v>
      </c>
      <c r="M48" s="9">
        <v>0.91563644129809774</v>
      </c>
    </row>
    <row r="49" spans="1:13" x14ac:dyDescent="0.25">
      <c r="A49" s="5"/>
      <c r="H49">
        <v>90</v>
      </c>
      <c r="I49">
        <v>95.378135999999998</v>
      </c>
      <c r="J49">
        <f t="shared" si="5"/>
        <v>9.8935586792530614</v>
      </c>
      <c r="K49">
        <f t="shared" si="0"/>
        <v>0.93372743597019825</v>
      </c>
      <c r="L49">
        <f t="shared" si="1"/>
        <v>-6.8570707785375648E-2</v>
      </c>
      <c r="M49" s="9">
        <v>0.93372743597019825</v>
      </c>
    </row>
    <row r="50" spans="1:13" x14ac:dyDescent="0.25">
      <c r="A50" s="3"/>
      <c r="H50">
        <v>120</v>
      </c>
      <c r="I50">
        <v>92.434807000000006</v>
      </c>
      <c r="J50">
        <f t="shared" si="5"/>
        <v>9.5902352735067407</v>
      </c>
      <c r="K50">
        <f t="shared" si="0"/>
        <v>0.90491300159724386</v>
      </c>
      <c r="L50">
        <f t="shared" si="1"/>
        <v>-9.9916470734850216E-2</v>
      </c>
      <c r="M50" s="9">
        <v>0.90491300159724386</v>
      </c>
    </row>
    <row r="51" spans="1:13" x14ac:dyDescent="0.25">
      <c r="H51">
        <v>120</v>
      </c>
      <c r="I51">
        <v>89.871116999999998</v>
      </c>
      <c r="J51">
        <f t="shared" si="5"/>
        <v>9.3260353889278207</v>
      </c>
      <c r="K51">
        <f t="shared" si="0"/>
        <v>0.87981513545397549</v>
      </c>
      <c r="L51">
        <f t="shared" si="1"/>
        <v>-0.12804346692613647</v>
      </c>
      <c r="M51" s="9">
        <v>0.87981513545397549</v>
      </c>
    </row>
    <row r="52" spans="1:13" x14ac:dyDescent="0.25">
      <c r="H52">
        <v>120</v>
      </c>
      <c r="I52">
        <v>94.728554000000003</v>
      </c>
      <c r="J52">
        <f t="shared" si="5"/>
        <v>9.82661630734985</v>
      </c>
      <c r="K52">
        <f t="shared" si="0"/>
        <v>0.92736819515517133</v>
      </c>
      <c r="L52">
        <f t="shared" si="1"/>
        <v>-7.5404602248206526E-2</v>
      </c>
      <c r="M52" s="9">
        <v>0.92736819515517133</v>
      </c>
    </row>
    <row r="53" spans="1:13" x14ac:dyDescent="0.25">
      <c r="H53">
        <v>120</v>
      </c>
      <c r="I53">
        <v>94.027068999999997</v>
      </c>
      <c r="J53">
        <f t="shared" si="5"/>
        <v>9.7543250958407182</v>
      </c>
      <c r="K53">
        <f t="shared" si="0"/>
        <v>0.92050083731100496</v>
      </c>
      <c r="L53">
        <f t="shared" si="1"/>
        <v>-8.2837368683122761E-2</v>
      </c>
      <c r="M53" s="9">
        <v>0.92050083731100496</v>
      </c>
    </row>
    <row r="54" spans="1:13" x14ac:dyDescent="0.25">
      <c r="H54">
        <v>120</v>
      </c>
      <c r="I54">
        <v>93.647071999999994</v>
      </c>
      <c r="J54">
        <f t="shared" si="5"/>
        <v>9.7151646811492647</v>
      </c>
      <c r="K54">
        <f t="shared" si="0"/>
        <v>0.91678076435333711</v>
      </c>
      <c r="L54">
        <f t="shared" si="1"/>
        <v>-8.6886914531762338E-2</v>
      </c>
      <c r="M54" s="9">
        <v>0.91678076435333711</v>
      </c>
    </row>
    <row r="55" spans="1:13" x14ac:dyDescent="0.25">
      <c r="H55">
        <v>120</v>
      </c>
      <c r="I55">
        <v>92.709885</v>
      </c>
      <c r="J55">
        <f t="shared" si="5"/>
        <v>9.6185833092872759</v>
      </c>
      <c r="K55">
        <f t="shared" si="0"/>
        <v>0.90760594451271248</v>
      </c>
      <c r="L55">
        <f t="shared" si="1"/>
        <v>-9.6944976392398866E-2</v>
      </c>
      <c r="M55" s="9">
        <v>0.90760594451271248</v>
      </c>
    </row>
    <row r="56" spans="1:13" x14ac:dyDescent="0.25">
      <c r="H56">
        <v>150</v>
      </c>
      <c r="I56">
        <v>90.346382000000006</v>
      </c>
      <c r="J56">
        <f t="shared" si="5"/>
        <v>9.3750136031988127</v>
      </c>
      <c r="K56">
        <f t="shared" si="0"/>
        <v>0.88446785764448232</v>
      </c>
      <c r="L56">
        <f t="shared" si="1"/>
        <v>-0.12276910561921242</v>
      </c>
      <c r="M56" s="9">
        <v>0.88446785764448232</v>
      </c>
    </row>
    <row r="57" spans="1:13" x14ac:dyDescent="0.25">
      <c r="H57">
        <v>150</v>
      </c>
      <c r="I57">
        <v>91.245536999999999</v>
      </c>
      <c r="J57">
        <f t="shared" si="5"/>
        <v>9.4676756049301289</v>
      </c>
      <c r="K57">
        <f t="shared" si="0"/>
        <v>0.89327035398064236</v>
      </c>
      <c r="L57">
        <f t="shared" si="1"/>
        <v>-0.11286599590593543</v>
      </c>
      <c r="M57" s="9">
        <v>0.89327035398064236</v>
      </c>
    </row>
    <row r="58" spans="1:13" x14ac:dyDescent="0.25">
      <c r="H58">
        <v>150</v>
      </c>
      <c r="I58">
        <v>93.344254000000006</v>
      </c>
      <c r="J58">
        <f t="shared" si="5"/>
        <v>9.6839579125273101</v>
      </c>
      <c r="K58">
        <f t="shared" si="0"/>
        <v>0.91381625396800503</v>
      </c>
      <c r="L58">
        <f t="shared" si="1"/>
        <v>-9.0125762784186936E-2</v>
      </c>
      <c r="M58" s="9">
        <v>0.91381625396800503</v>
      </c>
    </row>
    <row r="59" spans="1:13" x14ac:dyDescent="0.25">
      <c r="H59">
        <v>150</v>
      </c>
      <c r="I59">
        <v>92.707436000000001</v>
      </c>
      <c r="J59">
        <f t="shared" si="5"/>
        <v>9.6183309287274827</v>
      </c>
      <c r="K59">
        <f t="shared" si="0"/>
        <v>0.90758196943218994</v>
      </c>
      <c r="L59">
        <f t="shared" si="1"/>
        <v>-9.6971392478953602E-2</v>
      </c>
      <c r="M59" s="9">
        <v>0.90758196943218994</v>
      </c>
    </row>
    <row r="60" spans="1:13" x14ac:dyDescent="0.25">
      <c r="H60">
        <v>150</v>
      </c>
      <c r="I60">
        <v>91.899338</v>
      </c>
      <c r="J60">
        <f t="shared" si="5"/>
        <v>9.5350527639226677</v>
      </c>
      <c r="K60">
        <f t="shared" si="0"/>
        <v>0.89967089772124087</v>
      </c>
      <c r="L60">
        <f t="shared" si="1"/>
        <v>-0.1057262517297318</v>
      </c>
      <c r="M60" s="9">
        <v>0.89967089772124087</v>
      </c>
    </row>
    <row r="61" spans="1:13" x14ac:dyDescent="0.25">
      <c r="H61">
        <v>150</v>
      </c>
      <c r="I61">
        <v>90.071686</v>
      </c>
      <c r="J61">
        <f t="shared" si="5"/>
        <v>9.3467049342512052</v>
      </c>
      <c r="K61">
        <f t="shared" si="0"/>
        <v>0.88177865441082637</v>
      </c>
      <c r="L61">
        <f t="shared" si="1"/>
        <v>-0.1258142131886382</v>
      </c>
      <c r="M61" s="9">
        <v>0.88177865441082637</v>
      </c>
    </row>
    <row r="62" spans="1:13" x14ac:dyDescent="0.25">
      <c r="H62">
        <v>180</v>
      </c>
      <c r="I62">
        <v>88.651886000000005</v>
      </c>
      <c r="J62">
        <f t="shared" si="5"/>
        <v>9.2003881033843111</v>
      </c>
      <c r="K62">
        <f t="shared" si="0"/>
        <v>0.86787917734838427</v>
      </c>
      <c r="L62">
        <f t="shared" si="1"/>
        <v>-0.14170277061377709</v>
      </c>
      <c r="M62" s="9">
        <v>0.86787917734838427</v>
      </c>
    </row>
    <row r="63" spans="1:13" x14ac:dyDescent="0.25">
      <c r="H63">
        <v>180</v>
      </c>
      <c r="I63">
        <v>88.755050999999995</v>
      </c>
      <c r="J63">
        <f t="shared" si="5"/>
        <v>9.2110197246382786</v>
      </c>
      <c r="K63">
        <f t="shared" si="0"/>
        <v>0.86888913618142183</v>
      </c>
      <c r="L63">
        <f t="shared" si="1"/>
        <v>-0.14053973817126569</v>
      </c>
      <c r="M63" s="9">
        <v>0.86888913618142183</v>
      </c>
    </row>
    <row r="64" spans="1:13" x14ac:dyDescent="0.25">
      <c r="H64">
        <v>180</v>
      </c>
      <c r="I64">
        <v>91.777778999999995</v>
      </c>
      <c r="J64">
        <f t="shared" si="5"/>
        <v>9.5225255575250412</v>
      </c>
      <c r="K64">
        <f t="shared" si="0"/>
        <v>0.89848086635609548</v>
      </c>
      <c r="L64">
        <f t="shared" si="1"/>
        <v>-0.10704986808143241</v>
      </c>
      <c r="M64" s="9">
        <v>0.89848086635609548</v>
      </c>
    </row>
    <row r="65" spans="8:13" x14ac:dyDescent="0.25">
      <c r="H65">
        <v>180</v>
      </c>
      <c r="I65">
        <v>92.102608000000004</v>
      </c>
      <c r="J65">
        <f t="shared" si="5"/>
        <v>9.5560006595490332</v>
      </c>
      <c r="K65">
        <f t="shared" si="0"/>
        <v>0.90166085877384172</v>
      </c>
      <c r="L65">
        <f t="shared" si="1"/>
        <v>-0.10351681767635265</v>
      </c>
      <c r="M65" s="9">
        <v>0.90166085877384172</v>
      </c>
    </row>
    <row r="66" spans="8:13" x14ac:dyDescent="0.25">
      <c r="H66">
        <v>180</v>
      </c>
      <c r="I66">
        <v>89.060692000000003</v>
      </c>
      <c r="J66">
        <f t="shared" si="5"/>
        <v>9.2425174162166623</v>
      </c>
      <c r="K66">
        <f t="shared" si="0"/>
        <v>0.87188128301114576</v>
      </c>
      <c r="L66">
        <f t="shared" si="1"/>
        <v>-0.13710200767734462</v>
      </c>
      <c r="M66" s="9">
        <v>0.87188128301114576</v>
      </c>
    </row>
    <row r="67" spans="8:13" x14ac:dyDescent="0.25">
      <c r="H67">
        <v>180</v>
      </c>
      <c r="I67">
        <v>88.849823000000001</v>
      </c>
      <c r="J67">
        <f t="shared" si="5"/>
        <v>9.2207864091677312</v>
      </c>
      <c r="K67">
        <f t="shared" ref="K67" si="8">I67/$G$2</f>
        <v>0.86981692970174995</v>
      </c>
      <c r="L67">
        <f t="shared" ref="L67" si="9">LN(K67)</f>
        <v>-0.13947251510625933</v>
      </c>
      <c r="M67" s="9">
        <v>0.86981692970174995</v>
      </c>
    </row>
  </sheetData>
  <mergeCells count="4">
    <mergeCell ref="O1:T1"/>
    <mergeCell ref="Y4:AC7"/>
    <mergeCell ref="Y19:Z21"/>
    <mergeCell ref="A30:B30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B6AF9-4277-4826-8C57-509F3729F263}">
  <dimension ref="A1:AH91"/>
  <sheetViews>
    <sheetView zoomScaleNormal="100" workbookViewId="0">
      <selection activeCell="AA9" sqref="AA9"/>
    </sheetView>
  </sheetViews>
  <sheetFormatPr defaultRowHeight="15" x14ac:dyDescent="0.25"/>
  <cols>
    <col min="2" max="3" width="10.7109375" bestFit="1" customWidth="1"/>
    <col min="4" max="4" width="10.140625" bestFit="1" customWidth="1"/>
    <col min="13" max="13" width="9.140625" style="9"/>
    <col min="16" max="16" width="13.7109375" bestFit="1" customWidth="1"/>
    <col min="24" max="24" width="12.28515625" bestFit="1" customWidth="1"/>
    <col min="32" max="32" width="13.7109375" bestFit="1" customWidth="1"/>
  </cols>
  <sheetData>
    <row r="1" spans="1:30" x14ac:dyDescent="0.25">
      <c r="A1" t="s">
        <v>4</v>
      </c>
      <c r="B1" t="s">
        <v>11</v>
      </c>
      <c r="C1" t="s">
        <v>12</v>
      </c>
      <c r="D1" t="s">
        <v>13</v>
      </c>
      <c r="E1" t="s">
        <v>0</v>
      </c>
      <c r="F1" t="s">
        <v>1</v>
      </c>
      <c r="G1" t="s">
        <v>16</v>
      </c>
      <c r="H1" t="s">
        <v>4</v>
      </c>
      <c r="I1" t="s">
        <v>6</v>
      </c>
      <c r="J1" t="s">
        <v>5</v>
      </c>
      <c r="K1" s="8" t="s">
        <v>2</v>
      </c>
      <c r="L1" t="s">
        <v>3</v>
      </c>
      <c r="M1" s="9" t="s">
        <v>15</v>
      </c>
      <c r="N1" t="s">
        <v>7</v>
      </c>
      <c r="O1" s="15" t="s">
        <v>2</v>
      </c>
      <c r="P1" s="15"/>
      <c r="Q1" s="15"/>
      <c r="R1" s="15"/>
      <c r="S1" s="15"/>
      <c r="T1" s="15"/>
      <c r="U1" t="s">
        <v>2</v>
      </c>
      <c r="V1" t="s">
        <v>8</v>
      </c>
    </row>
    <row r="2" spans="1:30" ht="15" customHeight="1" x14ac:dyDescent="0.25">
      <c r="A2" s="1" t="s">
        <v>14</v>
      </c>
      <c r="B2">
        <v>105.656036</v>
      </c>
      <c r="E2">
        <v>9.7035999999999998</v>
      </c>
      <c r="F2">
        <v>0.625</v>
      </c>
      <c r="G2">
        <f>AVERAGE(I2:I3)</f>
        <v>106.17892449999999</v>
      </c>
      <c r="H2" s="1">
        <v>-40</v>
      </c>
      <c r="I2">
        <v>105.656036</v>
      </c>
      <c r="J2">
        <f t="shared" ref="J2:J33" si="0">(I2+$F$2)/$E$2</f>
        <v>10.952742899542438</v>
      </c>
      <c r="K2">
        <f t="shared" ref="K2:K33" si="1">I2/$G$2</f>
        <v>0.99507540218115509</v>
      </c>
      <c r="L2">
        <f t="shared" ref="L2:L33" si="2">LN(K2)</f>
        <v>-4.936763608197739E-3</v>
      </c>
      <c r="M2" s="5">
        <v>0.99507540218115509</v>
      </c>
      <c r="N2" s="1">
        <v>-40</v>
      </c>
      <c r="O2" s="5">
        <v>0.99507540218115509</v>
      </c>
      <c r="P2">
        <v>1.004924597818845</v>
      </c>
      <c r="U2">
        <f t="shared" ref="U2:U12" si="3">AVERAGE(O2:T2)</f>
        <v>1</v>
      </c>
      <c r="V2" s="7">
        <f t="shared" ref="V2:V12" si="4">_xlfn.STDEV.S(O2:T2)</f>
        <v>6.9644330246435137E-3</v>
      </c>
      <c r="W2" s="10"/>
      <c r="X2" s="10" t="s">
        <v>32</v>
      </c>
      <c r="Y2" s="10"/>
    </row>
    <row r="3" spans="1:30" x14ac:dyDescent="0.25">
      <c r="A3" s="4" t="s">
        <v>14</v>
      </c>
      <c r="B3">
        <v>106.701813</v>
      </c>
      <c r="H3" s="1">
        <v>-40</v>
      </c>
      <c r="I3">
        <v>106.701813</v>
      </c>
      <c r="J3">
        <f t="shared" si="0"/>
        <v>11.060514963518694</v>
      </c>
      <c r="K3">
        <f t="shared" si="1"/>
        <v>1.004924597818845</v>
      </c>
      <c r="L3">
        <f t="shared" si="2"/>
        <v>4.9125116504441279E-3</v>
      </c>
      <c r="M3">
        <v>1.004924597818845</v>
      </c>
      <c r="N3">
        <v>-10</v>
      </c>
      <c r="O3" s="5">
        <v>0.98527299548979719</v>
      </c>
      <c r="P3">
        <v>0.98398127021902548</v>
      </c>
      <c r="U3">
        <f t="shared" si="3"/>
        <v>0.98462713285441139</v>
      </c>
      <c r="V3" s="7">
        <f t="shared" si="4"/>
        <v>9.133876983927013E-4</v>
      </c>
      <c r="W3" s="10"/>
      <c r="X3" s="10"/>
      <c r="Y3" s="10"/>
    </row>
    <row r="4" spans="1:30" ht="15" customHeight="1" x14ac:dyDescent="0.25">
      <c r="A4">
        <v>-10</v>
      </c>
      <c r="B4">
        <v>104.615227</v>
      </c>
      <c r="H4" s="1">
        <v>-40</v>
      </c>
      <c r="J4">
        <f t="shared" si="0"/>
        <v>6.4409085287934376E-2</v>
      </c>
      <c r="K4">
        <f t="shared" si="1"/>
        <v>0</v>
      </c>
      <c r="L4" t="e">
        <f t="shared" si="2"/>
        <v>#NUM!</v>
      </c>
      <c r="M4">
        <v>0</v>
      </c>
      <c r="N4">
        <v>0</v>
      </c>
      <c r="O4" s="5">
        <v>0.96353525411721419</v>
      </c>
      <c r="P4">
        <v>0.96616381718954036</v>
      </c>
      <c r="U4">
        <f t="shared" si="3"/>
        <v>0.96484953565337728</v>
      </c>
      <c r="V4" s="7">
        <f t="shared" si="4"/>
        <v>1.8586747732183824E-3</v>
      </c>
      <c r="W4" s="10"/>
      <c r="X4" s="10">
        <f>LN(U4)</f>
        <v>-3.5783111402905785E-2</v>
      </c>
      <c r="Y4" s="12"/>
      <c r="Z4" s="12"/>
      <c r="AA4" s="12"/>
      <c r="AB4" s="12"/>
      <c r="AC4" s="12"/>
      <c r="AD4" s="12"/>
    </row>
    <row r="5" spans="1:30" x14ac:dyDescent="0.25">
      <c r="A5" s="3">
        <v>-10</v>
      </c>
      <c r="B5">
        <v>104.47807299999999</v>
      </c>
      <c r="H5" s="1">
        <v>-40</v>
      </c>
      <c r="J5">
        <f t="shared" si="0"/>
        <v>6.4409085287934376E-2</v>
      </c>
      <c r="K5">
        <f t="shared" si="1"/>
        <v>0</v>
      </c>
      <c r="L5" t="e">
        <f t="shared" si="2"/>
        <v>#NUM!</v>
      </c>
      <c r="M5">
        <v>0</v>
      </c>
      <c r="N5">
        <v>15</v>
      </c>
      <c r="O5" s="5">
        <v>0.96124367882441697</v>
      </c>
      <c r="P5">
        <v>0.94275352167463333</v>
      </c>
      <c r="U5">
        <f t="shared" si="3"/>
        <v>0.9519986002495251</v>
      </c>
      <c r="V5" s="7">
        <f t="shared" si="4"/>
        <v>1.3074515505816935E-2</v>
      </c>
      <c r="W5" s="10"/>
      <c r="X5" s="10">
        <f t="shared" ref="X5:X12" si="5">LN(U5)</f>
        <v>-4.9191714517981773E-2</v>
      </c>
      <c r="Y5" s="12"/>
      <c r="Z5" s="12"/>
      <c r="AA5" s="12"/>
      <c r="AB5" s="12"/>
      <c r="AC5" s="12"/>
      <c r="AD5" s="12"/>
    </row>
    <row r="6" spans="1:30" x14ac:dyDescent="0.25">
      <c r="A6">
        <v>0</v>
      </c>
      <c r="B6">
        <v>102.307137</v>
      </c>
      <c r="H6" s="1">
        <v>-40</v>
      </c>
      <c r="J6">
        <f t="shared" si="0"/>
        <v>6.4409085287934376E-2</v>
      </c>
      <c r="K6">
        <f t="shared" si="1"/>
        <v>0</v>
      </c>
      <c r="L6" t="e">
        <f t="shared" si="2"/>
        <v>#NUM!</v>
      </c>
      <c r="M6">
        <v>0</v>
      </c>
      <c r="N6">
        <v>30</v>
      </c>
      <c r="O6" s="5">
        <v>0.92089406123152062</v>
      </c>
      <c r="P6">
        <v>0.91646180688145895</v>
      </c>
      <c r="U6">
        <f t="shared" si="3"/>
        <v>0.91867793405648979</v>
      </c>
      <c r="V6" s="7">
        <f t="shared" si="4"/>
        <v>3.1340771068721811E-3</v>
      </c>
      <c r="W6" s="10"/>
      <c r="X6" s="10">
        <f t="shared" si="5"/>
        <v>-8.4819670653787427E-2</v>
      </c>
      <c r="Y6" s="12"/>
      <c r="Z6" s="12"/>
      <c r="AA6" s="12"/>
      <c r="AB6" s="12"/>
      <c r="AC6" s="12"/>
      <c r="AD6" s="12"/>
    </row>
    <row r="7" spans="1:30" x14ac:dyDescent="0.25">
      <c r="A7" s="3">
        <v>0</v>
      </c>
      <c r="B7">
        <v>102.586235</v>
      </c>
      <c r="H7" s="1">
        <v>-40</v>
      </c>
      <c r="J7">
        <f t="shared" si="0"/>
        <v>6.4409085287934376E-2</v>
      </c>
      <c r="K7">
        <f t="shared" si="1"/>
        <v>0</v>
      </c>
      <c r="L7" t="e">
        <f t="shared" si="2"/>
        <v>#NUM!</v>
      </c>
      <c r="M7">
        <v>0</v>
      </c>
      <c r="N7">
        <v>45</v>
      </c>
      <c r="O7" s="5">
        <v>0.9054148876785808</v>
      </c>
      <c r="P7">
        <v>0.92196159888585061</v>
      </c>
      <c r="U7">
        <f t="shared" si="3"/>
        <v>0.91368824328221576</v>
      </c>
      <c r="V7" s="7">
        <f t="shared" si="4"/>
        <v>1.1700291700995923E-2</v>
      </c>
      <c r="X7" s="10">
        <f t="shared" si="5"/>
        <v>-9.0265856213441145E-2</v>
      </c>
      <c r="Y7" s="12"/>
      <c r="Z7" s="12"/>
      <c r="AA7" s="12"/>
      <c r="AB7" s="12"/>
      <c r="AC7" s="12"/>
      <c r="AD7" s="12"/>
    </row>
    <row r="8" spans="1:30" x14ac:dyDescent="0.25">
      <c r="A8">
        <v>15</v>
      </c>
      <c r="B8">
        <v>102.06382000000001</v>
      </c>
      <c r="H8">
        <v>-10</v>
      </c>
      <c r="I8">
        <v>104.615227</v>
      </c>
      <c r="J8">
        <f t="shared" si="0"/>
        <v>10.845482810503318</v>
      </c>
      <c r="K8">
        <f t="shared" si="1"/>
        <v>0.98527299548979719</v>
      </c>
      <c r="L8">
        <f t="shared" si="2"/>
        <v>-1.4836523428265436E-2</v>
      </c>
      <c r="M8" s="5">
        <v>0.98527299548979719</v>
      </c>
      <c r="N8">
        <v>60</v>
      </c>
      <c r="O8" s="5">
        <v>0.89157987280234696</v>
      </c>
      <c r="P8">
        <v>0.88361024979114389</v>
      </c>
      <c r="U8">
        <f t="shared" si="3"/>
        <v>0.88759506129674537</v>
      </c>
      <c r="V8" s="7">
        <f t="shared" si="4"/>
        <v>5.6353744747220467E-3</v>
      </c>
      <c r="X8" s="10">
        <f t="shared" si="5"/>
        <v>-0.11923965204829759</v>
      </c>
      <c r="Y8" s="12"/>
      <c r="Z8" s="12"/>
      <c r="AA8" s="12"/>
      <c r="AB8" s="12"/>
      <c r="AC8" s="12"/>
      <c r="AD8" s="12"/>
    </row>
    <row r="9" spans="1:30" x14ac:dyDescent="0.25">
      <c r="A9" s="3">
        <v>15</v>
      </c>
      <c r="B9">
        <v>100.100555</v>
      </c>
      <c r="H9">
        <v>-10</v>
      </c>
      <c r="I9">
        <v>104.47807299999999</v>
      </c>
      <c r="J9">
        <f t="shared" si="0"/>
        <v>10.831348468609589</v>
      </c>
      <c r="K9">
        <f t="shared" si="1"/>
        <v>0.98398127021902548</v>
      </c>
      <c r="L9">
        <f t="shared" si="2"/>
        <v>-1.6148416441297445E-2</v>
      </c>
      <c r="M9">
        <v>0.98398127021902548</v>
      </c>
      <c r="N9">
        <v>90</v>
      </c>
      <c r="O9" s="5">
        <v>0.87161218137974261</v>
      </c>
      <c r="P9">
        <v>0.86915003551387449</v>
      </c>
      <c r="U9">
        <f t="shared" si="3"/>
        <v>0.87038110844680849</v>
      </c>
      <c r="V9" s="7">
        <f t="shared" si="4"/>
        <v>1.7410000380257756E-3</v>
      </c>
      <c r="X9" s="10">
        <f t="shared" si="5"/>
        <v>-0.13882410756590219</v>
      </c>
      <c r="Y9" s="12"/>
      <c r="Z9" s="12"/>
      <c r="AA9" s="12"/>
      <c r="AB9" s="12"/>
      <c r="AC9" s="12"/>
      <c r="AD9" s="12"/>
    </row>
    <row r="10" spans="1:30" x14ac:dyDescent="0.25">
      <c r="A10">
        <v>30</v>
      </c>
      <c r="B10">
        <v>97.779540999999995</v>
      </c>
      <c r="H10">
        <v>-10</v>
      </c>
      <c r="J10">
        <f t="shared" si="0"/>
        <v>6.4409085287934376E-2</v>
      </c>
      <c r="K10">
        <f t="shared" si="1"/>
        <v>0</v>
      </c>
      <c r="L10" t="e">
        <f t="shared" si="2"/>
        <v>#NUM!</v>
      </c>
      <c r="M10">
        <v>0</v>
      </c>
      <c r="N10">
        <v>120</v>
      </c>
      <c r="O10" s="5">
        <v>0.84300863303621054</v>
      </c>
      <c r="P10">
        <v>0.83639137821555165</v>
      </c>
      <c r="U10">
        <f t="shared" si="3"/>
        <v>0.8397000056258811</v>
      </c>
      <c r="V10" s="7">
        <f t="shared" si="4"/>
        <v>4.6791057565272734E-3</v>
      </c>
      <c r="X10" s="10">
        <f t="shared" si="5"/>
        <v>-0.17471058709274925</v>
      </c>
    </row>
    <row r="11" spans="1:30" x14ac:dyDescent="0.25">
      <c r="A11" s="3">
        <v>30</v>
      </c>
      <c r="B11">
        <v>97.308929000000006</v>
      </c>
      <c r="H11">
        <v>-10</v>
      </c>
      <c r="J11">
        <f t="shared" si="0"/>
        <v>6.4409085287934376E-2</v>
      </c>
      <c r="K11">
        <f t="shared" si="1"/>
        <v>0</v>
      </c>
      <c r="L11" t="e">
        <f t="shared" si="2"/>
        <v>#NUM!</v>
      </c>
      <c r="M11">
        <v>0</v>
      </c>
      <c r="N11">
        <v>150</v>
      </c>
      <c r="O11" s="9">
        <v>0.7985826603470636</v>
      </c>
      <c r="P11" s="9">
        <v>0.81442161339654562</v>
      </c>
      <c r="U11">
        <f t="shared" si="3"/>
        <v>0.80650213687180461</v>
      </c>
      <c r="V11" s="7">
        <f t="shared" si="4"/>
        <v>1.1199831108184082E-2</v>
      </c>
      <c r="X11" s="10">
        <f t="shared" si="5"/>
        <v>-0.2150487318583196</v>
      </c>
    </row>
    <row r="12" spans="1:30" x14ac:dyDescent="0.25">
      <c r="A12">
        <v>45</v>
      </c>
      <c r="B12">
        <v>96.135979000000006</v>
      </c>
      <c r="H12">
        <v>-10</v>
      </c>
      <c r="J12">
        <f t="shared" si="0"/>
        <v>6.4409085287934376E-2</v>
      </c>
      <c r="K12">
        <f t="shared" si="1"/>
        <v>0</v>
      </c>
      <c r="L12" t="e">
        <f t="shared" si="2"/>
        <v>#NUM!</v>
      </c>
      <c r="M12">
        <v>0</v>
      </c>
      <c r="N12">
        <v>180</v>
      </c>
      <c r="O12" s="9">
        <v>0.77483953983730558</v>
      </c>
      <c r="P12" s="9">
        <v>0.76518672968852686</v>
      </c>
      <c r="T12" s="3"/>
      <c r="U12">
        <f t="shared" si="3"/>
        <v>0.77001313476291622</v>
      </c>
      <c r="V12" s="7">
        <f t="shared" si="4"/>
        <v>6.8255675137077615E-3</v>
      </c>
      <c r="W12">
        <f>(1-U12)*100</f>
        <v>22.998686523708379</v>
      </c>
      <c r="X12" s="10">
        <f t="shared" si="5"/>
        <v>-0.26134770614623842</v>
      </c>
    </row>
    <row r="13" spans="1:30" x14ac:dyDescent="0.25">
      <c r="A13" s="3">
        <v>45</v>
      </c>
      <c r="B13">
        <v>97.892891000000006</v>
      </c>
      <c r="H13">
        <v>-10</v>
      </c>
      <c r="J13">
        <f t="shared" si="0"/>
        <v>6.4409085287934376E-2</v>
      </c>
      <c r="K13">
        <f t="shared" si="1"/>
        <v>0</v>
      </c>
      <c r="L13" t="e">
        <f t="shared" si="2"/>
        <v>#NUM!</v>
      </c>
      <c r="M13">
        <v>0</v>
      </c>
      <c r="V13" s="11">
        <f>V12*100</f>
        <v>0.6825567513707762</v>
      </c>
      <c r="Y13" s="1"/>
    </row>
    <row r="14" spans="1:30" x14ac:dyDescent="0.25">
      <c r="A14">
        <v>60</v>
      </c>
      <c r="B14">
        <v>94.666991999999993</v>
      </c>
      <c r="H14">
        <v>0</v>
      </c>
      <c r="I14">
        <v>102.307137</v>
      </c>
      <c r="J14">
        <f t="shared" si="0"/>
        <v>10.607623665443754</v>
      </c>
      <c r="K14">
        <f t="shared" si="1"/>
        <v>0.96353525411721419</v>
      </c>
      <c r="L14">
        <f t="shared" si="2"/>
        <v>-3.7146202158061366E-2</v>
      </c>
      <c r="M14" s="5">
        <v>0.96353525411721419</v>
      </c>
    </row>
    <row r="15" spans="1:30" x14ac:dyDescent="0.25">
      <c r="A15" s="3">
        <v>60</v>
      </c>
      <c r="B15">
        <v>93.820785999999998</v>
      </c>
      <c r="H15">
        <v>0</v>
      </c>
      <c r="I15">
        <v>102.586235</v>
      </c>
      <c r="J15">
        <f t="shared" si="0"/>
        <v>10.63638598046086</v>
      </c>
      <c r="K15">
        <f t="shared" si="1"/>
        <v>0.96616381718954036</v>
      </c>
      <c r="L15">
        <f t="shared" si="2"/>
        <v>-3.4421876135246041E-2</v>
      </c>
      <c r="M15">
        <v>0.96616381718954036</v>
      </c>
    </row>
    <row r="16" spans="1:30" x14ac:dyDescent="0.25">
      <c r="A16">
        <v>90</v>
      </c>
      <c r="B16">
        <v>92.546843999999993</v>
      </c>
      <c r="H16">
        <v>0</v>
      </c>
      <c r="J16">
        <f t="shared" si="0"/>
        <v>6.4409085287934376E-2</v>
      </c>
      <c r="K16">
        <f t="shared" si="1"/>
        <v>0</v>
      </c>
      <c r="L16" t="e">
        <f t="shared" si="2"/>
        <v>#NUM!</v>
      </c>
      <c r="M16">
        <v>0</v>
      </c>
    </row>
    <row r="17" spans="1:34" x14ac:dyDescent="0.25">
      <c r="A17" s="3">
        <v>90</v>
      </c>
      <c r="B17">
        <v>92.285415999999998</v>
      </c>
      <c r="H17">
        <v>0</v>
      </c>
      <c r="J17">
        <f t="shared" si="0"/>
        <v>6.4409085287934376E-2</v>
      </c>
      <c r="K17">
        <f t="shared" si="1"/>
        <v>0</v>
      </c>
      <c r="L17" t="e">
        <f t="shared" si="2"/>
        <v>#NUM!</v>
      </c>
      <c r="M17">
        <v>0</v>
      </c>
    </row>
    <row r="18" spans="1:34" x14ac:dyDescent="0.25">
      <c r="A18">
        <v>120</v>
      </c>
      <c r="B18">
        <v>89.509749999999997</v>
      </c>
      <c r="H18">
        <v>0</v>
      </c>
      <c r="J18">
        <f t="shared" si="0"/>
        <v>6.4409085287934376E-2</v>
      </c>
      <c r="K18">
        <f t="shared" si="1"/>
        <v>0</v>
      </c>
      <c r="L18" t="e">
        <f t="shared" si="2"/>
        <v>#NUM!</v>
      </c>
      <c r="M18">
        <v>0</v>
      </c>
    </row>
    <row r="19" spans="1:34" x14ac:dyDescent="0.25">
      <c r="A19" s="3">
        <v>120</v>
      </c>
      <c r="B19">
        <v>88.807136999999997</v>
      </c>
      <c r="H19">
        <v>0</v>
      </c>
      <c r="J19">
        <f t="shared" si="0"/>
        <v>6.4409085287934376E-2</v>
      </c>
      <c r="K19">
        <f t="shared" si="1"/>
        <v>0</v>
      </c>
      <c r="L19" t="e">
        <f t="shared" si="2"/>
        <v>#NUM!</v>
      </c>
      <c r="M19">
        <v>0</v>
      </c>
    </row>
    <row r="20" spans="1:34" x14ac:dyDescent="0.25">
      <c r="A20" s="5">
        <v>150</v>
      </c>
      <c r="B20">
        <v>84.792648</v>
      </c>
      <c r="H20">
        <v>15</v>
      </c>
      <c r="I20">
        <v>102.06382000000001</v>
      </c>
      <c r="J20">
        <f t="shared" si="0"/>
        <v>10.582548744795746</v>
      </c>
      <c r="K20">
        <f t="shared" si="1"/>
        <v>0.96124367882441697</v>
      </c>
      <c r="L20">
        <f t="shared" si="2"/>
        <v>-3.9527334179310245E-2</v>
      </c>
      <c r="M20" s="5">
        <v>0.96124367882441697</v>
      </c>
    </row>
    <row r="21" spans="1:34" x14ac:dyDescent="0.25">
      <c r="A21" s="3">
        <v>150</v>
      </c>
      <c r="B21">
        <v>86.474411000000003</v>
      </c>
      <c r="H21">
        <v>15</v>
      </c>
      <c r="I21">
        <v>100.100555</v>
      </c>
      <c r="J21">
        <f t="shared" si="0"/>
        <v>10.38022538027124</v>
      </c>
      <c r="K21">
        <f t="shared" si="1"/>
        <v>0.94275352167463333</v>
      </c>
      <c r="L21">
        <f t="shared" si="2"/>
        <v>-5.8950407316695555E-2</v>
      </c>
      <c r="M21">
        <v>0.94275352167463333</v>
      </c>
    </row>
    <row r="22" spans="1:34" x14ac:dyDescent="0.25">
      <c r="A22">
        <v>180</v>
      </c>
      <c r="B22">
        <v>82.271629000000004</v>
      </c>
      <c r="H22">
        <v>15</v>
      </c>
      <c r="J22">
        <f t="shared" si="0"/>
        <v>6.4409085287934376E-2</v>
      </c>
      <c r="K22">
        <f t="shared" si="1"/>
        <v>0</v>
      </c>
      <c r="L22" t="e">
        <f t="shared" si="2"/>
        <v>#NUM!</v>
      </c>
      <c r="M22">
        <v>0</v>
      </c>
    </row>
    <row r="23" spans="1:34" x14ac:dyDescent="0.25">
      <c r="A23" s="3">
        <v>180</v>
      </c>
      <c r="B23">
        <v>81.246703999999994</v>
      </c>
      <c r="E23" s="3"/>
      <c r="F23" s="3"/>
      <c r="H23">
        <v>15</v>
      </c>
      <c r="J23">
        <f t="shared" si="0"/>
        <v>6.4409085287934376E-2</v>
      </c>
      <c r="K23">
        <f t="shared" si="1"/>
        <v>0</v>
      </c>
      <c r="L23" t="e">
        <f t="shared" si="2"/>
        <v>#NUM!</v>
      </c>
      <c r="M23">
        <v>0</v>
      </c>
    </row>
    <row r="24" spans="1:34" x14ac:dyDescent="0.25">
      <c r="A24" t="s">
        <v>10</v>
      </c>
      <c r="B24" s="2" t="s">
        <v>31</v>
      </c>
      <c r="C24" s="2"/>
      <c r="H24">
        <v>15</v>
      </c>
      <c r="J24">
        <f t="shared" si="0"/>
        <v>6.4409085287934376E-2</v>
      </c>
      <c r="K24">
        <f t="shared" si="1"/>
        <v>0</v>
      </c>
      <c r="L24" t="e">
        <f t="shared" si="2"/>
        <v>#NUM!</v>
      </c>
      <c r="M24">
        <v>0</v>
      </c>
    </row>
    <row r="25" spans="1:34" x14ac:dyDescent="0.25">
      <c r="A25" t="s">
        <v>9</v>
      </c>
      <c r="B25" s="2" t="s">
        <v>31</v>
      </c>
      <c r="C25" s="2"/>
      <c r="H25">
        <v>15</v>
      </c>
      <c r="J25">
        <f t="shared" si="0"/>
        <v>6.4409085287934376E-2</v>
      </c>
      <c r="K25">
        <f t="shared" si="1"/>
        <v>0</v>
      </c>
      <c r="L25" t="e">
        <f t="shared" si="2"/>
        <v>#NUM!</v>
      </c>
      <c r="M25">
        <v>0</v>
      </c>
      <c r="Z25" s="15"/>
      <c r="AA25" s="15"/>
      <c r="AF25" s="15"/>
      <c r="AG25" s="15"/>
    </row>
    <row r="26" spans="1:34" x14ac:dyDescent="0.25">
      <c r="H26">
        <v>30</v>
      </c>
      <c r="I26">
        <v>97.779540999999995</v>
      </c>
      <c r="J26">
        <f t="shared" si="0"/>
        <v>10.141034358382456</v>
      </c>
      <c r="K26">
        <f t="shared" si="1"/>
        <v>0.92089406123152062</v>
      </c>
      <c r="L26">
        <f t="shared" si="2"/>
        <v>-8.2410275150058027E-2</v>
      </c>
      <c r="M26" s="5">
        <v>0.92089406123152062</v>
      </c>
      <c r="Q26" s="6"/>
      <c r="Y26" s="1"/>
      <c r="Z26" s="6"/>
      <c r="AA26" s="6"/>
      <c r="AB26" s="6"/>
      <c r="AE26" s="1"/>
      <c r="AF26" s="6"/>
      <c r="AG26" s="6"/>
      <c r="AH26" s="6"/>
    </row>
    <row r="27" spans="1:34" x14ac:dyDescent="0.25">
      <c r="H27">
        <v>30</v>
      </c>
      <c r="I27">
        <v>97.308929000000006</v>
      </c>
      <c r="J27">
        <f t="shared" si="0"/>
        <v>10.092535656869616</v>
      </c>
      <c r="K27">
        <f t="shared" si="1"/>
        <v>0.91646180688145895</v>
      </c>
      <c r="L27">
        <f t="shared" si="2"/>
        <v>-8.723488536781128E-2</v>
      </c>
      <c r="M27">
        <v>0.91646180688145895</v>
      </c>
      <c r="Q27" s="6"/>
      <c r="Z27" s="6"/>
      <c r="AA27" s="6"/>
      <c r="AB27" s="6"/>
      <c r="AH27" s="6"/>
    </row>
    <row r="28" spans="1:34" x14ac:dyDescent="0.25">
      <c r="H28">
        <v>30</v>
      </c>
      <c r="J28">
        <f t="shared" si="0"/>
        <v>6.4409085287934376E-2</v>
      </c>
      <c r="K28">
        <f t="shared" si="1"/>
        <v>0</v>
      </c>
      <c r="L28" t="e">
        <f t="shared" si="2"/>
        <v>#NUM!</v>
      </c>
      <c r="M28">
        <v>0</v>
      </c>
      <c r="Q28" s="6"/>
      <c r="Z28" s="6"/>
      <c r="AA28" s="6"/>
      <c r="AB28" s="6"/>
      <c r="AH28" s="6"/>
    </row>
    <row r="29" spans="1:34" x14ac:dyDescent="0.25">
      <c r="H29">
        <v>30</v>
      </c>
      <c r="J29">
        <f t="shared" si="0"/>
        <v>6.4409085287934376E-2</v>
      </c>
      <c r="K29">
        <f t="shared" si="1"/>
        <v>0</v>
      </c>
      <c r="L29" t="e">
        <f t="shared" si="2"/>
        <v>#NUM!</v>
      </c>
      <c r="M29">
        <v>0</v>
      </c>
      <c r="Q29" s="6"/>
      <c r="Z29" s="6"/>
      <c r="AA29" s="6"/>
      <c r="AB29" s="6"/>
      <c r="AH29" s="6"/>
    </row>
    <row r="30" spans="1:34" x14ac:dyDescent="0.25">
      <c r="H30">
        <v>30</v>
      </c>
      <c r="J30">
        <f t="shared" si="0"/>
        <v>6.4409085287934376E-2</v>
      </c>
      <c r="K30">
        <f t="shared" si="1"/>
        <v>0</v>
      </c>
      <c r="L30" t="e">
        <f t="shared" si="2"/>
        <v>#NUM!</v>
      </c>
      <c r="M30">
        <v>0</v>
      </c>
      <c r="Q30" s="6"/>
      <c r="Z30" s="6"/>
      <c r="AA30" s="6"/>
      <c r="AB30" s="6"/>
      <c r="AH30" s="6"/>
    </row>
    <row r="31" spans="1:34" x14ac:dyDescent="0.25">
      <c r="H31">
        <v>30</v>
      </c>
      <c r="J31">
        <f t="shared" si="0"/>
        <v>6.4409085287934376E-2</v>
      </c>
      <c r="K31">
        <f t="shared" si="1"/>
        <v>0</v>
      </c>
      <c r="L31" t="e">
        <f t="shared" si="2"/>
        <v>#NUM!</v>
      </c>
      <c r="M31">
        <v>0</v>
      </c>
      <c r="Q31" s="6"/>
      <c r="Z31" s="6"/>
      <c r="AA31" s="6"/>
      <c r="AB31" s="6"/>
      <c r="AH31" s="6"/>
    </row>
    <row r="32" spans="1:34" x14ac:dyDescent="0.25">
      <c r="H32">
        <v>45</v>
      </c>
      <c r="I32">
        <v>96.135979000000006</v>
      </c>
      <c r="J32">
        <f t="shared" si="0"/>
        <v>9.9716578383280439</v>
      </c>
      <c r="K32">
        <f t="shared" si="1"/>
        <v>0.9054148876785808</v>
      </c>
      <c r="L32">
        <f t="shared" si="2"/>
        <v>-9.9362000909612211E-2</v>
      </c>
      <c r="M32" s="5">
        <v>0.9054148876785808</v>
      </c>
      <c r="Q32" s="6"/>
      <c r="Z32" s="6"/>
      <c r="AA32" s="6"/>
      <c r="AB32" s="6"/>
      <c r="AH32" s="6"/>
    </row>
    <row r="33" spans="8:34" x14ac:dyDescent="0.25">
      <c r="H33">
        <v>45</v>
      </c>
      <c r="I33">
        <v>97.892891000000006</v>
      </c>
      <c r="J33">
        <f t="shared" si="0"/>
        <v>10.152715590090276</v>
      </c>
      <c r="K33">
        <f t="shared" si="1"/>
        <v>0.92196159888585061</v>
      </c>
      <c r="L33">
        <f t="shared" si="2"/>
        <v>-8.125170609134684E-2</v>
      </c>
      <c r="M33">
        <v>0.92196159888585061</v>
      </c>
      <c r="Q33" s="6"/>
      <c r="Z33" s="6"/>
      <c r="AA33" s="6"/>
      <c r="AB33" s="6"/>
      <c r="AH33" s="6"/>
    </row>
    <row r="34" spans="8:34" x14ac:dyDescent="0.25">
      <c r="H34">
        <v>45</v>
      </c>
      <c r="J34">
        <f t="shared" ref="J34:J55" si="6">(I34+$F$2)/$E$2</f>
        <v>6.4409085287934376E-2</v>
      </c>
      <c r="K34">
        <f t="shared" ref="K34:K55" si="7">I34/$G$2</f>
        <v>0</v>
      </c>
      <c r="L34" t="e">
        <f t="shared" ref="L34:L55" si="8">LN(K34)</f>
        <v>#NUM!</v>
      </c>
      <c r="M34">
        <v>0</v>
      </c>
      <c r="Q34" s="6"/>
      <c r="Z34" s="6"/>
      <c r="AA34" s="6"/>
      <c r="AB34" s="6"/>
      <c r="AH34" s="6"/>
    </row>
    <row r="35" spans="8:34" x14ac:dyDescent="0.25">
      <c r="H35">
        <v>45</v>
      </c>
      <c r="J35">
        <f t="shared" si="6"/>
        <v>6.4409085287934376E-2</v>
      </c>
      <c r="K35">
        <f t="shared" si="7"/>
        <v>0</v>
      </c>
      <c r="L35" t="e">
        <f t="shared" si="8"/>
        <v>#NUM!</v>
      </c>
      <c r="M35">
        <v>0</v>
      </c>
      <c r="Q35" s="6"/>
      <c r="Z35" s="6"/>
      <c r="AA35" s="6"/>
      <c r="AB35" s="6"/>
      <c r="AH35" s="6"/>
    </row>
    <row r="36" spans="8:34" x14ac:dyDescent="0.25">
      <c r="H36">
        <v>45</v>
      </c>
      <c r="J36">
        <f t="shared" si="6"/>
        <v>6.4409085287934376E-2</v>
      </c>
      <c r="K36">
        <f t="shared" si="7"/>
        <v>0</v>
      </c>
      <c r="L36" t="e">
        <f t="shared" si="8"/>
        <v>#NUM!</v>
      </c>
      <c r="M36">
        <v>0</v>
      </c>
      <c r="Q36" s="6"/>
      <c r="Z36" s="6"/>
      <c r="AA36" s="6"/>
      <c r="AB36" s="6"/>
      <c r="AH36" s="6"/>
    </row>
    <row r="37" spans="8:34" x14ac:dyDescent="0.25">
      <c r="H37">
        <v>45</v>
      </c>
      <c r="J37">
        <f t="shared" si="6"/>
        <v>6.4409085287934376E-2</v>
      </c>
      <c r="K37">
        <f t="shared" si="7"/>
        <v>0</v>
      </c>
      <c r="L37" t="e">
        <f t="shared" si="8"/>
        <v>#NUM!</v>
      </c>
      <c r="M37">
        <v>0</v>
      </c>
      <c r="Q37" s="6"/>
    </row>
    <row r="38" spans="8:34" x14ac:dyDescent="0.25">
      <c r="H38">
        <v>60</v>
      </c>
      <c r="I38">
        <v>94.666991999999993</v>
      </c>
      <c r="J38">
        <f t="shared" si="6"/>
        <v>9.8202720639762564</v>
      </c>
      <c r="K38">
        <f t="shared" si="7"/>
        <v>0.89157987280234696</v>
      </c>
      <c r="L38">
        <f t="shared" si="8"/>
        <v>-0.11476025197113503</v>
      </c>
      <c r="M38" s="5">
        <v>0.89157987280234696</v>
      </c>
      <c r="Q38" s="6"/>
      <c r="Z38" s="15"/>
      <c r="AA38" s="15"/>
      <c r="AD38" s="3"/>
    </row>
    <row r="39" spans="8:34" x14ac:dyDescent="0.25">
      <c r="H39">
        <v>60</v>
      </c>
      <c r="I39">
        <v>93.820785999999998</v>
      </c>
      <c r="J39">
        <f t="shared" si="6"/>
        <v>9.7330666968959978</v>
      </c>
      <c r="K39">
        <f t="shared" si="7"/>
        <v>0.88361024979114389</v>
      </c>
      <c r="L39">
        <f t="shared" si="8"/>
        <v>-0.12373920746820824</v>
      </c>
      <c r="M39">
        <v>0.88361024979114389</v>
      </c>
      <c r="Q39" s="6"/>
      <c r="Y39" s="1"/>
      <c r="Z39" s="6"/>
      <c r="AA39" s="6"/>
      <c r="AB39" s="6"/>
      <c r="AE39" s="1"/>
    </row>
    <row r="40" spans="8:34" x14ac:dyDescent="0.25">
      <c r="H40">
        <v>60</v>
      </c>
      <c r="J40">
        <f t="shared" si="6"/>
        <v>6.4409085287934376E-2</v>
      </c>
      <c r="K40">
        <f t="shared" si="7"/>
        <v>0</v>
      </c>
      <c r="L40" t="e">
        <f t="shared" si="8"/>
        <v>#NUM!</v>
      </c>
      <c r="M40">
        <v>0</v>
      </c>
      <c r="Q40" s="6"/>
      <c r="AB40" s="6"/>
    </row>
    <row r="41" spans="8:34" x14ac:dyDescent="0.25">
      <c r="H41">
        <v>60</v>
      </c>
      <c r="J41">
        <f t="shared" si="6"/>
        <v>6.4409085287934376E-2</v>
      </c>
      <c r="K41">
        <f t="shared" si="7"/>
        <v>0</v>
      </c>
      <c r="L41" t="e">
        <f t="shared" si="8"/>
        <v>#NUM!</v>
      </c>
      <c r="M41">
        <v>0</v>
      </c>
      <c r="Q41" s="6"/>
      <c r="AB41" s="6"/>
    </row>
    <row r="42" spans="8:34" x14ac:dyDescent="0.25">
      <c r="H42">
        <v>60</v>
      </c>
      <c r="J42">
        <f t="shared" si="6"/>
        <v>6.4409085287934376E-2</v>
      </c>
      <c r="K42">
        <f t="shared" si="7"/>
        <v>0</v>
      </c>
      <c r="L42" t="e">
        <f t="shared" si="8"/>
        <v>#NUM!</v>
      </c>
      <c r="M42">
        <v>0</v>
      </c>
      <c r="Q42" s="6"/>
      <c r="AB42" s="6"/>
    </row>
    <row r="43" spans="8:34" x14ac:dyDescent="0.25">
      <c r="H43">
        <v>60</v>
      </c>
      <c r="J43">
        <f t="shared" si="6"/>
        <v>6.4409085287934376E-2</v>
      </c>
      <c r="K43">
        <f t="shared" si="7"/>
        <v>0</v>
      </c>
      <c r="L43" t="e">
        <f t="shared" si="8"/>
        <v>#NUM!</v>
      </c>
      <c r="M43">
        <v>0</v>
      </c>
      <c r="Q43" s="6"/>
      <c r="AB43" s="6"/>
    </row>
    <row r="44" spans="8:34" x14ac:dyDescent="0.25">
      <c r="H44">
        <v>90</v>
      </c>
      <c r="I44">
        <v>92.546843999999993</v>
      </c>
      <c r="J44">
        <f t="shared" si="6"/>
        <v>9.6017811946081864</v>
      </c>
      <c r="K44">
        <f t="shared" si="7"/>
        <v>0.87161218137974261</v>
      </c>
      <c r="L44">
        <f t="shared" si="8"/>
        <v>-0.13741070012619652</v>
      </c>
      <c r="M44" s="5">
        <v>0.87161218137974261</v>
      </c>
      <c r="Q44" s="6"/>
      <c r="AB44" s="6"/>
    </row>
    <row r="45" spans="8:34" x14ac:dyDescent="0.25">
      <c r="H45">
        <v>90</v>
      </c>
      <c r="I45">
        <v>92.285415999999998</v>
      </c>
      <c r="J45">
        <f t="shared" si="6"/>
        <v>9.5748398532503405</v>
      </c>
      <c r="K45">
        <f t="shared" si="7"/>
        <v>0.86915003551387449</v>
      </c>
      <c r="L45">
        <f t="shared" si="8"/>
        <v>-0.14023951555412201</v>
      </c>
      <c r="M45">
        <v>0.86915003551387449</v>
      </c>
      <c r="Q45" s="6"/>
      <c r="AB45" s="6"/>
    </row>
    <row r="46" spans="8:34" x14ac:dyDescent="0.25">
      <c r="H46">
        <v>90</v>
      </c>
      <c r="J46">
        <f t="shared" si="6"/>
        <v>6.4409085287934376E-2</v>
      </c>
      <c r="K46">
        <f t="shared" si="7"/>
        <v>0</v>
      </c>
      <c r="L46" t="e">
        <f t="shared" si="8"/>
        <v>#NUM!</v>
      </c>
      <c r="M46">
        <v>0</v>
      </c>
      <c r="Q46" s="6"/>
      <c r="AB46" s="6"/>
    </row>
    <row r="47" spans="8:34" x14ac:dyDescent="0.25">
      <c r="H47">
        <v>90</v>
      </c>
      <c r="J47">
        <f t="shared" si="6"/>
        <v>6.4409085287934376E-2</v>
      </c>
      <c r="K47">
        <f t="shared" si="7"/>
        <v>0</v>
      </c>
      <c r="L47" t="e">
        <f t="shared" si="8"/>
        <v>#NUM!</v>
      </c>
      <c r="M47">
        <v>0</v>
      </c>
      <c r="Q47" s="6"/>
      <c r="AB47" s="6"/>
    </row>
    <row r="48" spans="8:34" x14ac:dyDescent="0.25">
      <c r="H48">
        <v>90</v>
      </c>
      <c r="J48">
        <f t="shared" si="6"/>
        <v>6.4409085287934376E-2</v>
      </c>
      <c r="K48">
        <f t="shared" si="7"/>
        <v>0</v>
      </c>
      <c r="L48" t="e">
        <f t="shared" si="8"/>
        <v>#NUM!</v>
      </c>
      <c r="M48">
        <v>0</v>
      </c>
      <c r="Q48" s="6"/>
      <c r="AB48" s="6"/>
    </row>
    <row r="49" spans="8:28" x14ac:dyDescent="0.25">
      <c r="H49">
        <v>90</v>
      </c>
      <c r="J49">
        <f t="shared" si="6"/>
        <v>6.4409085287934376E-2</v>
      </c>
      <c r="K49">
        <f t="shared" si="7"/>
        <v>0</v>
      </c>
      <c r="L49" t="e">
        <f t="shared" si="8"/>
        <v>#NUM!</v>
      </c>
      <c r="M49">
        <v>0</v>
      </c>
      <c r="Q49" s="6"/>
      <c r="AA49" s="3"/>
      <c r="AB49" s="6"/>
    </row>
    <row r="50" spans="8:28" x14ac:dyDescent="0.25">
      <c r="H50">
        <v>120</v>
      </c>
      <c r="I50">
        <v>89.509749999999997</v>
      </c>
      <c r="J50">
        <f t="shared" si="6"/>
        <v>9.288794880250629</v>
      </c>
      <c r="K50">
        <f t="shared" si="7"/>
        <v>0.84300863303621054</v>
      </c>
      <c r="L50">
        <f t="shared" si="8"/>
        <v>-0.17077808018312141</v>
      </c>
      <c r="M50" s="5">
        <v>0.84300863303621054</v>
      </c>
      <c r="Q50" s="6"/>
    </row>
    <row r="51" spans="8:28" x14ac:dyDescent="0.25">
      <c r="H51">
        <v>120</v>
      </c>
      <c r="I51">
        <v>88.807136999999997</v>
      </c>
      <c r="J51">
        <f t="shared" si="6"/>
        <v>9.2163874232243703</v>
      </c>
      <c r="K51">
        <f t="shared" si="7"/>
        <v>0.83639137821555165</v>
      </c>
      <c r="L51">
        <f t="shared" si="8"/>
        <v>-0.17865861968792424</v>
      </c>
      <c r="M51">
        <v>0.83639137821555165</v>
      </c>
      <c r="Q51" s="6"/>
    </row>
    <row r="52" spans="8:28" x14ac:dyDescent="0.25">
      <c r="H52">
        <v>120</v>
      </c>
      <c r="J52">
        <f t="shared" si="6"/>
        <v>6.4409085287934376E-2</v>
      </c>
      <c r="K52">
        <f t="shared" si="7"/>
        <v>0</v>
      </c>
      <c r="L52" t="e">
        <f t="shared" si="8"/>
        <v>#NUM!</v>
      </c>
      <c r="M52">
        <v>0</v>
      </c>
      <c r="Q52" s="6"/>
    </row>
    <row r="53" spans="8:28" x14ac:dyDescent="0.25">
      <c r="H53">
        <v>120</v>
      </c>
      <c r="J53">
        <f t="shared" si="6"/>
        <v>6.4409085287934376E-2</v>
      </c>
      <c r="K53">
        <f t="shared" si="7"/>
        <v>0</v>
      </c>
      <c r="L53" t="e">
        <f t="shared" si="8"/>
        <v>#NUM!</v>
      </c>
      <c r="M53">
        <v>0</v>
      </c>
      <c r="Q53" s="6"/>
    </row>
    <row r="54" spans="8:28" x14ac:dyDescent="0.25">
      <c r="H54">
        <v>120</v>
      </c>
      <c r="J54">
        <f t="shared" si="6"/>
        <v>6.4409085287934376E-2</v>
      </c>
      <c r="K54">
        <f t="shared" si="7"/>
        <v>0</v>
      </c>
      <c r="L54" t="e">
        <f t="shared" si="8"/>
        <v>#NUM!</v>
      </c>
      <c r="M54">
        <v>0</v>
      </c>
      <c r="Q54" s="6"/>
    </row>
    <row r="55" spans="8:28" x14ac:dyDescent="0.25">
      <c r="H55">
        <v>120</v>
      </c>
      <c r="J55" s="3">
        <f t="shared" si="6"/>
        <v>6.4409085287934376E-2</v>
      </c>
      <c r="K55" s="3">
        <f t="shared" si="7"/>
        <v>0</v>
      </c>
      <c r="L55" s="3" t="e">
        <f t="shared" si="8"/>
        <v>#NUM!</v>
      </c>
      <c r="M55" s="3">
        <v>0</v>
      </c>
      <c r="Q55" s="6"/>
    </row>
    <row r="56" spans="8:28" x14ac:dyDescent="0.25">
      <c r="H56">
        <v>150</v>
      </c>
      <c r="I56">
        <v>84.792648</v>
      </c>
      <c r="J56" s="3">
        <f t="shared" ref="J56:J67" si="9">(I56+$F$2)/$E$2</f>
        <v>8.8026761202028112</v>
      </c>
      <c r="K56" s="3">
        <f t="shared" ref="K56:K67" si="10">I56/$G$2</f>
        <v>0.7985826603470636</v>
      </c>
      <c r="L56" s="3">
        <f t="shared" ref="L56:L67" si="11">LN(K56)</f>
        <v>-0.22491679715189325</v>
      </c>
      <c r="M56" s="9">
        <v>0.7985826603470636</v>
      </c>
      <c r="Q56" s="6"/>
    </row>
    <row r="57" spans="8:28" x14ac:dyDescent="0.25">
      <c r="H57">
        <v>150</v>
      </c>
      <c r="I57">
        <v>86.474411000000003</v>
      </c>
      <c r="J57" s="3">
        <f t="shared" si="9"/>
        <v>8.9759894266045599</v>
      </c>
      <c r="K57" s="3">
        <f t="shared" si="10"/>
        <v>0.81442161339654562</v>
      </c>
      <c r="L57" s="3">
        <f t="shared" si="11"/>
        <v>-0.20527709449512327</v>
      </c>
      <c r="M57" s="9">
        <v>0.81442161339654562</v>
      </c>
      <c r="Q57" s="6"/>
    </row>
    <row r="58" spans="8:28" x14ac:dyDescent="0.25">
      <c r="H58">
        <v>150</v>
      </c>
      <c r="J58" s="3">
        <f t="shared" si="9"/>
        <v>6.4409085287934376E-2</v>
      </c>
      <c r="K58" s="3">
        <f t="shared" si="10"/>
        <v>0</v>
      </c>
      <c r="L58" s="3" t="e">
        <f t="shared" si="11"/>
        <v>#NUM!</v>
      </c>
      <c r="M58" s="9">
        <v>0</v>
      </c>
      <c r="Q58" s="6"/>
    </row>
    <row r="59" spans="8:28" x14ac:dyDescent="0.25">
      <c r="H59">
        <v>150</v>
      </c>
      <c r="J59" s="3">
        <f t="shared" si="9"/>
        <v>6.4409085287934376E-2</v>
      </c>
      <c r="K59" s="3">
        <f t="shared" si="10"/>
        <v>0</v>
      </c>
      <c r="L59" s="3" t="e">
        <f t="shared" si="11"/>
        <v>#NUM!</v>
      </c>
      <c r="M59" s="9">
        <v>0</v>
      </c>
      <c r="Q59" s="6"/>
    </row>
    <row r="60" spans="8:28" x14ac:dyDescent="0.25">
      <c r="H60">
        <v>150</v>
      </c>
      <c r="J60" s="3">
        <f t="shared" si="9"/>
        <v>6.4409085287934376E-2</v>
      </c>
      <c r="K60" s="3">
        <f t="shared" si="10"/>
        <v>0</v>
      </c>
      <c r="L60" s="3" t="e">
        <f t="shared" si="11"/>
        <v>#NUM!</v>
      </c>
      <c r="M60" s="9">
        <v>0</v>
      </c>
      <c r="Q60" s="6"/>
    </row>
    <row r="61" spans="8:28" x14ac:dyDescent="0.25">
      <c r="H61">
        <v>150</v>
      </c>
      <c r="J61" s="3">
        <f t="shared" si="9"/>
        <v>6.4409085287934376E-2</v>
      </c>
      <c r="K61" s="3">
        <f t="shared" si="10"/>
        <v>0</v>
      </c>
      <c r="L61" s="3" t="e">
        <f t="shared" si="11"/>
        <v>#NUM!</v>
      </c>
      <c r="M61" s="9">
        <v>0</v>
      </c>
      <c r="Q61" s="6"/>
    </row>
    <row r="62" spans="8:28" x14ac:dyDescent="0.25">
      <c r="H62">
        <v>180</v>
      </c>
      <c r="I62">
        <v>82.271629000000004</v>
      </c>
      <c r="J62" s="3">
        <f t="shared" si="9"/>
        <v>8.5428736757492079</v>
      </c>
      <c r="K62" s="3">
        <f t="shared" si="10"/>
        <v>0.77483953983730558</v>
      </c>
      <c r="L62" s="3">
        <f t="shared" si="11"/>
        <v>-0.25509931643686051</v>
      </c>
      <c r="M62" s="9">
        <v>0.77483953983730558</v>
      </c>
      <c r="Q62" s="6"/>
    </row>
    <row r="63" spans="8:28" x14ac:dyDescent="0.25">
      <c r="H63">
        <v>180</v>
      </c>
      <c r="I63">
        <v>81.246703999999994</v>
      </c>
      <c r="J63" s="3">
        <f t="shared" si="9"/>
        <v>8.4372505049672277</v>
      </c>
      <c r="K63" s="3">
        <f t="shared" si="10"/>
        <v>0.76518672968852686</v>
      </c>
      <c r="L63" s="3">
        <f t="shared" si="11"/>
        <v>-0.26763538384487245</v>
      </c>
      <c r="M63" s="9">
        <v>0.76518672968852686</v>
      </c>
      <c r="Q63" s="6"/>
    </row>
    <row r="64" spans="8:28" x14ac:dyDescent="0.25">
      <c r="H64">
        <v>180</v>
      </c>
      <c r="J64" s="3">
        <f t="shared" si="9"/>
        <v>6.4409085287934376E-2</v>
      </c>
      <c r="K64" s="3">
        <f t="shared" si="10"/>
        <v>0</v>
      </c>
      <c r="L64" s="3" t="e">
        <f t="shared" si="11"/>
        <v>#NUM!</v>
      </c>
      <c r="M64" s="9">
        <v>0</v>
      </c>
      <c r="Q64" s="6"/>
    </row>
    <row r="65" spans="8:17" x14ac:dyDescent="0.25">
      <c r="H65">
        <v>180</v>
      </c>
      <c r="J65" s="3">
        <f t="shared" si="9"/>
        <v>6.4409085287934376E-2</v>
      </c>
      <c r="K65" s="3">
        <f t="shared" si="10"/>
        <v>0</v>
      </c>
      <c r="L65" s="3" t="e">
        <f t="shared" si="11"/>
        <v>#NUM!</v>
      </c>
      <c r="M65" s="9">
        <v>0</v>
      </c>
      <c r="Q65" s="6"/>
    </row>
    <row r="66" spans="8:17" x14ac:dyDescent="0.25">
      <c r="H66">
        <v>180</v>
      </c>
      <c r="J66" s="3">
        <f t="shared" si="9"/>
        <v>6.4409085287934376E-2</v>
      </c>
      <c r="K66" s="3">
        <f t="shared" si="10"/>
        <v>0</v>
      </c>
      <c r="L66" s="3" t="e">
        <f t="shared" si="11"/>
        <v>#NUM!</v>
      </c>
      <c r="M66" s="9">
        <v>0</v>
      </c>
      <c r="Q66" s="6"/>
    </row>
    <row r="67" spans="8:17" x14ac:dyDescent="0.25">
      <c r="H67" s="3">
        <v>180</v>
      </c>
      <c r="J67" s="3">
        <f t="shared" si="9"/>
        <v>6.4409085287934376E-2</v>
      </c>
      <c r="K67" s="3">
        <f t="shared" si="10"/>
        <v>0</v>
      </c>
      <c r="L67" s="3" t="e">
        <f t="shared" si="11"/>
        <v>#NUM!</v>
      </c>
      <c r="M67" s="9">
        <v>0</v>
      </c>
      <c r="Q67" s="6"/>
    </row>
    <row r="68" spans="8:17" x14ac:dyDescent="0.25">
      <c r="J68" s="3"/>
      <c r="K68" s="3"/>
      <c r="L68" s="3"/>
      <c r="M68" s="3"/>
      <c r="Q68" s="6"/>
    </row>
    <row r="69" spans="8:17" x14ac:dyDescent="0.25">
      <c r="J69" s="3"/>
      <c r="K69" s="3"/>
      <c r="L69" s="3"/>
      <c r="M69" s="3"/>
      <c r="Q69" s="6"/>
    </row>
    <row r="70" spans="8:17" x14ac:dyDescent="0.25">
      <c r="J70" s="3"/>
      <c r="K70" s="3"/>
      <c r="L70" s="3"/>
      <c r="M70" s="3"/>
      <c r="Q70" s="6"/>
    </row>
    <row r="71" spans="8:17" x14ac:dyDescent="0.25">
      <c r="J71" s="3"/>
      <c r="K71" s="3"/>
      <c r="L71" s="3"/>
      <c r="M71" s="3"/>
      <c r="Q71" s="6"/>
    </row>
    <row r="72" spans="8:17" x14ac:dyDescent="0.25">
      <c r="J72" s="3"/>
      <c r="K72" s="3"/>
      <c r="L72" s="3"/>
      <c r="M72" s="3"/>
      <c r="Q72" s="6"/>
    </row>
    <row r="73" spans="8:17" x14ac:dyDescent="0.25">
      <c r="J73" s="3"/>
      <c r="K73" s="3"/>
      <c r="L73" s="3"/>
      <c r="M73" s="3"/>
      <c r="Q73" s="6"/>
    </row>
    <row r="74" spans="8:17" x14ac:dyDescent="0.25">
      <c r="J74" s="3"/>
      <c r="K74" s="3"/>
      <c r="L74" s="3"/>
      <c r="M74" s="3"/>
      <c r="Q74" s="6"/>
    </row>
    <row r="75" spans="8:17" x14ac:dyDescent="0.25">
      <c r="J75" s="3"/>
      <c r="K75" s="3"/>
      <c r="L75" s="3"/>
      <c r="M75" s="3"/>
      <c r="Q75" s="6"/>
    </row>
    <row r="76" spans="8:17" x14ac:dyDescent="0.25">
      <c r="J76" s="3"/>
      <c r="K76" s="3"/>
      <c r="L76" s="3"/>
      <c r="M76" s="3"/>
      <c r="Q76" s="6"/>
    </row>
    <row r="77" spans="8:17" x14ac:dyDescent="0.25">
      <c r="J77" s="3"/>
      <c r="K77" s="3"/>
      <c r="L77" s="3"/>
      <c r="M77" s="3"/>
      <c r="Q77" s="6"/>
    </row>
    <row r="78" spans="8:17" x14ac:dyDescent="0.25">
      <c r="J78" s="3"/>
      <c r="K78" s="3"/>
      <c r="L78" s="3"/>
      <c r="M78" s="3"/>
      <c r="Q78" s="6"/>
    </row>
    <row r="79" spans="8:17" x14ac:dyDescent="0.25">
      <c r="J79" s="3"/>
      <c r="K79" s="3"/>
      <c r="L79" s="3"/>
      <c r="M79" s="3"/>
      <c r="Q79" s="6"/>
    </row>
    <row r="80" spans="8:17" x14ac:dyDescent="0.25">
      <c r="J80" s="3"/>
      <c r="K80" s="3"/>
      <c r="L80" s="3"/>
      <c r="M80" s="3"/>
      <c r="Q80" s="6"/>
    </row>
    <row r="81" spans="10:17" x14ac:dyDescent="0.25">
      <c r="J81" s="3"/>
      <c r="K81" s="3"/>
      <c r="L81" s="3"/>
      <c r="M81" s="3"/>
      <c r="Q81" s="6"/>
    </row>
    <row r="82" spans="10:17" x14ac:dyDescent="0.25">
      <c r="J82" s="3"/>
      <c r="K82" s="3"/>
      <c r="L82" s="3"/>
      <c r="M82" s="3"/>
      <c r="Q82" s="6"/>
    </row>
    <row r="83" spans="10:17" x14ac:dyDescent="0.25">
      <c r="J83" s="3"/>
      <c r="K83" s="3"/>
      <c r="L83" s="3"/>
      <c r="M83" s="3"/>
      <c r="Q83" s="6"/>
    </row>
    <row r="84" spans="10:17" x14ac:dyDescent="0.25">
      <c r="J84" s="3"/>
      <c r="K84" s="3"/>
      <c r="L84" s="3"/>
      <c r="M84" s="3"/>
      <c r="Q84" s="6"/>
    </row>
    <row r="85" spans="10:17" x14ac:dyDescent="0.25">
      <c r="J85" s="3"/>
      <c r="K85" s="3"/>
      <c r="L85" s="3"/>
      <c r="M85" s="3"/>
      <c r="Q85" s="6"/>
    </row>
    <row r="86" spans="10:17" x14ac:dyDescent="0.25">
      <c r="J86" s="3"/>
      <c r="K86" s="3"/>
      <c r="L86" s="3"/>
      <c r="M86" s="3"/>
      <c r="Q86" s="6"/>
    </row>
    <row r="87" spans="10:17" x14ac:dyDescent="0.25">
      <c r="J87" s="3"/>
      <c r="K87" s="3"/>
      <c r="L87" s="3"/>
      <c r="M87" s="3"/>
      <c r="Q87" s="6"/>
    </row>
    <row r="88" spans="10:17" x14ac:dyDescent="0.25">
      <c r="J88" s="3"/>
      <c r="K88" s="3"/>
      <c r="L88" s="3"/>
      <c r="M88" s="3"/>
      <c r="Q88" s="6"/>
    </row>
    <row r="89" spans="10:17" x14ac:dyDescent="0.25">
      <c r="J89" s="3"/>
      <c r="K89" s="3"/>
      <c r="L89" s="3"/>
      <c r="M89" s="3"/>
      <c r="Q89" s="6"/>
    </row>
    <row r="90" spans="10:17" x14ac:dyDescent="0.25">
      <c r="J90" s="3"/>
      <c r="K90" s="3"/>
      <c r="L90" s="3"/>
      <c r="M90" s="3"/>
      <c r="Q90" s="6"/>
    </row>
    <row r="91" spans="10:17" x14ac:dyDescent="0.25">
      <c r="J91" s="3"/>
      <c r="K91" s="3"/>
      <c r="L91" s="3"/>
      <c r="M91" s="3"/>
      <c r="Q91" s="6"/>
    </row>
  </sheetData>
  <mergeCells count="4">
    <mergeCell ref="O1:T1"/>
    <mergeCell ref="Z25:AA25"/>
    <mergeCell ref="AF25:AG25"/>
    <mergeCell ref="Z38:AA38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58FD-2FBA-4042-9F58-6D9D0E2EBD06}">
  <dimension ref="A1:AH91"/>
  <sheetViews>
    <sheetView zoomScaleNormal="100" workbookViewId="0">
      <selection activeCell="V13" sqref="V13"/>
    </sheetView>
  </sheetViews>
  <sheetFormatPr defaultRowHeight="15" x14ac:dyDescent="0.25"/>
  <cols>
    <col min="2" max="3" width="10.7109375" bestFit="1" customWidth="1"/>
    <col min="4" max="4" width="10.140625" bestFit="1" customWidth="1"/>
    <col min="13" max="13" width="9.140625" style="9"/>
    <col min="16" max="16" width="13.7109375" bestFit="1" customWidth="1"/>
    <col min="24" max="24" width="12.28515625" bestFit="1" customWidth="1"/>
    <col min="32" max="32" width="13.7109375" bestFit="1" customWidth="1"/>
  </cols>
  <sheetData>
    <row r="1" spans="1:30" x14ac:dyDescent="0.25">
      <c r="A1" t="s">
        <v>4</v>
      </c>
      <c r="B1" t="s">
        <v>11</v>
      </c>
      <c r="C1" t="s">
        <v>12</v>
      </c>
      <c r="D1" t="s">
        <v>13</v>
      </c>
      <c r="E1" t="s">
        <v>0</v>
      </c>
      <c r="F1" t="s">
        <v>1</v>
      </c>
      <c r="G1" t="s">
        <v>16</v>
      </c>
      <c r="H1" t="s">
        <v>4</v>
      </c>
      <c r="I1" t="s">
        <v>6</v>
      </c>
      <c r="J1" t="s">
        <v>5</v>
      </c>
      <c r="K1" s="8" t="s">
        <v>2</v>
      </c>
      <c r="L1" t="s">
        <v>3</v>
      </c>
      <c r="M1" s="9" t="s">
        <v>15</v>
      </c>
      <c r="N1" t="s">
        <v>7</v>
      </c>
      <c r="O1" s="15" t="s">
        <v>2</v>
      </c>
      <c r="P1" s="15"/>
      <c r="Q1" s="15"/>
      <c r="R1" s="15"/>
      <c r="S1" s="15"/>
      <c r="T1" s="15"/>
      <c r="U1" t="s">
        <v>2</v>
      </c>
      <c r="V1" t="s">
        <v>8</v>
      </c>
    </row>
    <row r="2" spans="1:30" ht="15" customHeight="1" x14ac:dyDescent="0.25">
      <c r="A2" s="1" t="s">
        <v>14</v>
      </c>
      <c r="B2">
        <v>0</v>
      </c>
      <c r="E2">
        <v>9.7035999999999998</v>
      </c>
      <c r="F2">
        <v>0.625</v>
      </c>
      <c r="G2">
        <v>101.00355500000001</v>
      </c>
      <c r="H2" s="1">
        <v>-40</v>
      </c>
      <c r="I2">
        <v>0</v>
      </c>
      <c r="J2">
        <f t="shared" ref="J2:J33" si="0">(I2+$F$2)/$E$2</f>
        <v>6.4409085287934376E-2</v>
      </c>
      <c r="K2">
        <f t="shared" ref="K2:K33" si="1">I2/$G$2</f>
        <v>0</v>
      </c>
      <c r="L2" t="e">
        <f t="shared" ref="L2:L33" si="2">LN(K2)</f>
        <v>#NUM!</v>
      </c>
      <c r="M2" s="5">
        <v>0</v>
      </c>
      <c r="N2" s="1">
        <v>-40</v>
      </c>
      <c r="O2" s="5"/>
      <c r="P2">
        <v>1</v>
      </c>
      <c r="U2">
        <f t="shared" ref="U2:U12" si="3">AVERAGE(O2:T2)</f>
        <v>1</v>
      </c>
      <c r="V2" s="7" t="e">
        <f t="shared" ref="V2:V12" si="4">_xlfn.STDEV.S(O2:T2)</f>
        <v>#DIV/0!</v>
      </c>
      <c r="W2" s="10"/>
      <c r="X2" s="10" t="s">
        <v>32</v>
      </c>
      <c r="Y2" s="10"/>
    </row>
    <row r="3" spans="1:30" x14ac:dyDescent="0.25">
      <c r="A3" s="4" t="s">
        <v>14</v>
      </c>
      <c r="B3">
        <v>101.00355500000001</v>
      </c>
      <c r="H3" s="1">
        <v>-40</v>
      </c>
      <c r="I3">
        <v>101.00355500000001</v>
      </c>
      <c r="J3">
        <f t="shared" si="0"/>
        <v>10.473283626695247</v>
      </c>
      <c r="K3">
        <f t="shared" si="1"/>
        <v>1</v>
      </c>
      <c r="L3">
        <f t="shared" si="2"/>
        <v>0</v>
      </c>
      <c r="M3">
        <v>1</v>
      </c>
      <c r="N3">
        <v>-10</v>
      </c>
      <c r="O3" s="5">
        <v>0.98999799561510482</v>
      </c>
      <c r="P3">
        <v>0.98565528708370709</v>
      </c>
      <c r="U3">
        <f t="shared" si="3"/>
        <v>0.9878266413494059</v>
      </c>
      <c r="V3" s="7">
        <f t="shared" si="4"/>
        <v>3.070758651268009E-3</v>
      </c>
      <c r="W3" s="10"/>
      <c r="X3" s="10"/>
      <c r="Y3" s="10"/>
    </row>
    <row r="4" spans="1:30" ht="15" customHeight="1" x14ac:dyDescent="0.25">
      <c r="A4">
        <v>-10</v>
      </c>
      <c r="B4">
        <v>99.993317000000005</v>
      </c>
      <c r="H4" s="1">
        <v>-40</v>
      </c>
      <c r="J4">
        <f t="shared" si="0"/>
        <v>6.4409085287934376E-2</v>
      </c>
      <c r="K4">
        <f t="shared" si="1"/>
        <v>0</v>
      </c>
      <c r="L4" t="e">
        <f t="shared" si="2"/>
        <v>#NUM!</v>
      </c>
      <c r="M4">
        <v>0</v>
      </c>
      <c r="N4">
        <v>0</v>
      </c>
      <c r="O4" s="5">
        <v>0.95721336739088037</v>
      </c>
      <c r="P4">
        <v>0.93090701609463145</v>
      </c>
      <c r="U4">
        <f t="shared" si="3"/>
        <v>0.94406019174275591</v>
      </c>
      <c r="V4" s="7">
        <f t="shared" si="4"/>
        <v>1.8601399389853134E-2</v>
      </c>
      <c r="W4" s="10"/>
      <c r="X4" s="10">
        <f>LN(U4)</f>
        <v>-5.7565352430014226E-2</v>
      </c>
      <c r="Y4" s="16"/>
      <c r="Z4" s="16"/>
      <c r="AA4" s="16"/>
      <c r="AB4" s="16"/>
      <c r="AC4" s="16"/>
      <c r="AD4" s="16"/>
    </row>
    <row r="5" spans="1:30" x14ac:dyDescent="0.25">
      <c r="A5" s="3">
        <v>-10</v>
      </c>
      <c r="B5">
        <v>99.554687999999999</v>
      </c>
      <c r="H5" s="1">
        <v>-40</v>
      </c>
      <c r="J5">
        <f t="shared" si="0"/>
        <v>6.4409085287934376E-2</v>
      </c>
      <c r="K5">
        <f t="shared" si="1"/>
        <v>0</v>
      </c>
      <c r="L5" t="e">
        <f t="shared" si="2"/>
        <v>#NUM!</v>
      </c>
      <c r="M5">
        <v>0</v>
      </c>
      <c r="N5">
        <v>15</v>
      </c>
      <c r="O5" s="5">
        <v>0.92224070727015495</v>
      </c>
      <c r="P5">
        <v>0.90470708679511325</v>
      </c>
      <c r="U5">
        <f t="shared" si="3"/>
        <v>0.91347389703263415</v>
      </c>
      <c r="V5" s="7">
        <f t="shared" si="4"/>
        <v>1.2398141936653281E-2</v>
      </c>
      <c r="W5" s="10"/>
      <c r="X5" s="10">
        <f t="shared" ref="X5:X12" si="5">LN(U5)</f>
        <v>-9.0500478249258873E-2</v>
      </c>
      <c r="Y5" s="16"/>
      <c r="Z5" s="16"/>
      <c r="AA5" s="16"/>
      <c r="AB5" s="16"/>
      <c r="AC5" s="16"/>
      <c r="AD5" s="16"/>
    </row>
    <row r="6" spans="1:30" x14ac:dyDescent="0.25">
      <c r="A6">
        <v>0</v>
      </c>
      <c r="B6">
        <v>96.681952999999993</v>
      </c>
      <c r="H6" s="1">
        <v>-40</v>
      </c>
      <c r="J6">
        <f t="shared" si="0"/>
        <v>6.4409085287934376E-2</v>
      </c>
      <c r="K6">
        <f t="shared" si="1"/>
        <v>0</v>
      </c>
      <c r="L6" t="e">
        <f t="shared" si="2"/>
        <v>#NUM!</v>
      </c>
      <c r="M6">
        <v>0</v>
      </c>
      <c r="N6">
        <v>30</v>
      </c>
      <c r="O6" s="5">
        <v>0.86555598958868329</v>
      </c>
      <c r="P6">
        <v>0.87326586673112638</v>
      </c>
      <c r="U6">
        <f t="shared" si="3"/>
        <v>0.86941092815990484</v>
      </c>
      <c r="V6" s="7">
        <f t="shared" si="4"/>
        <v>5.4517064095366699E-3</v>
      </c>
      <c r="W6" s="10"/>
      <c r="X6" s="10">
        <f t="shared" si="5"/>
        <v>-0.13993939073429701</v>
      </c>
      <c r="Y6" s="16"/>
      <c r="Z6" s="16"/>
      <c r="AA6" s="16"/>
      <c r="AB6" s="16"/>
      <c r="AC6" s="16"/>
      <c r="AD6" s="16"/>
    </row>
    <row r="7" spans="1:30" x14ac:dyDescent="0.25">
      <c r="A7" s="3">
        <v>0</v>
      </c>
      <c r="B7">
        <v>94.024918</v>
      </c>
      <c r="H7" s="1">
        <v>-40</v>
      </c>
      <c r="J7">
        <f t="shared" si="0"/>
        <v>6.4409085287934376E-2</v>
      </c>
      <c r="K7">
        <f t="shared" si="1"/>
        <v>0</v>
      </c>
      <c r="L7" t="e">
        <f t="shared" si="2"/>
        <v>#NUM!</v>
      </c>
      <c r="M7">
        <v>0</v>
      </c>
      <c r="N7">
        <v>45</v>
      </c>
      <c r="O7" s="5">
        <v>0.82439504233291583</v>
      </c>
      <c r="P7">
        <v>0.84961354083032015</v>
      </c>
      <c r="U7">
        <f t="shared" si="3"/>
        <v>0.83700429158161804</v>
      </c>
      <c r="V7" s="7">
        <f t="shared" si="4"/>
        <v>1.7832171298857353E-2</v>
      </c>
      <c r="X7" s="10">
        <f t="shared" si="5"/>
        <v>-0.17792608116815051</v>
      </c>
      <c r="Y7" s="16"/>
      <c r="Z7" s="16"/>
      <c r="AA7" s="16"/>
      <c r="AB7" s="16"/>
      <c r="AC7" s="16"/>
      <c r="AD7" s="16"/>
    </row>
    <row r="8" spans="1:30" x14ac:dyDescent="0.25">
      <c r="A8">
        <v>15</v>
      </c>
      <c r="B8">
        <v>93.149590000000003</v>
      </c>
      <c r="H8">
        <v>-10</v>
      </c>
      <c r="I8">
        <v>99.993317000000005</v>
      </c>
      <c r="J8">
        <f t="shared" si="0"/>
        <v>10.369174017890268</v>
      </c>
      <c r="K8">
        <f t="shared" si="1"/>
        <v>0.98999799561510482</v>
      </c>
      <c r="L8">
        <f t="shared" si="2"/>
        <v>-1.0052360486758262E-2</v>
      </c>
      <c r="M8" s="5">
        <v>0.98999799561510482</v>
      </c>
      <c r="N8">
        <v>60</v>
      </c>
      <c r="O8" s="5">
        <v>0.80046693405989511</v>
      </c>
      <c r="P8">
        <v>0.80393727725722131</v>
      </c>
      <c r="U8">
        <f t="shared" si="3"/>
        <v>0.80220210565855821</v>
      </c>
      <c r="V8" s="7">
        <f t="shared" si="4"/>
        <v>2.4539032078739597E-3</v>
      </c>
      <c r="X8" s="10">
        <f t="shared" si="5"/>
        <v>-0.22039470079478254</v>
      </c>
      <c r="Y8" s="16"/>
      <c r="Z8" s="16"/>
      <c r="AA8" s="16"/>
      <c r="AB8" s="16"/>
      <c r="AC8" s="16"/>
      <c r="AD8" s="16"/>
    </row>
    <row r="9" spans="1:30" x14ac:dyDescent="0.25">
      <c r="A9" s="3">
        <v>15</v>
      </c>
      <c r="B9">
        <v>91.378631999999996</v>
      </c>
      <c r="H9">
        <v>-10</v>
      </c>
      <c r="I9">
        <v>99.554687999999999</v>
      </c>
      <c r="J9">
        <f t="shared" si="0"/>
        <v>10.323971309617049</v>
      </c>
      <c r="K9">
        <f t="shared" si="1"/>
        <v>0.98565528708370709</v>
      </c>
      <c r="L9">
        <f t="shared" si="2"/>
        <v>-1.4448592926598489E-2</v>
      </c>
      <c r="M9">
        <v>0.98565528708370709</v>
      </c>
      <c r="N9">
        <v>90</v>
      </c>
      <c r="O9" s="5">
        <v>0.74462354320102886</v>
      </c>
      <c r="P9">
        <v>0.74481405134700451</v>
      </c>
      <c r="U9">
        <f t="shared" si="3"/>
        <v>0.74471879727401669</v>
      </c>
      <c r="V9" s="7">
        <f t="shared" si="4"/>
        <v>1.3470960189066171E-4</v>
      </c>
      <c r="X9" s="10">
        <f t="shared" si="5"/>
        <v>-0.29474858517948122</v>
      </c>
      <c r="Y9" s="16"/>
      <c r="Z9" s="16"/>
      <c r="AA9" s="16"/>
      <c r="AB9" s="16"/>
      <c r="AC9" s="16"/>
      <c r="AD9" s="16"/>
    </row>
    <row r="10" spans="1:30" x14ac:dyDescent="0.25">
      <c r="A10">
        <v>30</v>
      </c>
      <c r="B10">
        <v>87.424232000000003</v>
      </c>
      <c r="H10">
        <v>-10</v>
      </c>
      <c r="J10">
        <f t="shared" si="0"/>
        <v>6.4409085287934376E-2</v>
      </c>
      <c r="K10">
        <f t="shared" si="1"/>
        <v>0</v>
      </c>
      <c r="L10" t="e">
        <f t="shared" si="2"/>
        <v>#NUM!</v>
      </c>
      <c r="M10">
        <v>0</v>
      </c>
      <c r="N10">
        <v>120</v>
      </c>
      <c r="O10" s="5">
        <v>0.66749126800536873</v>
      </c>
      <c r="P10">
        <v>0.68700875924614724</v>
      </c>
      <c r="U10">
        <f t="shared" si="3"/>
        <v>0.67725001362575799</v>
      </c>
      <c r="V10" s="7">
        <f t="shared" si="4"/>
        <v>1.3800950408103524E-2</v>
      </c>
      <c r="X10" s="10">
        <f t="shared" si="5"/>
        <v>-0.38971477789768877</v>
      </c>
    </row>
    <row r="11" spans="1:30" x14ac:dyDescent="0.25">
      <c r="A11" s="3">
        <v>30</v>
      </c>
      <c r="B11">
        <v>88.202956999999998</v>
      </c>
      <c r="H11">
        <v>-10</v>
      </c>
      <c r="J11">
        <f t="shared" si="0"/>
        <v>6.4409085287934376E-2</v>
      </c>
      <c r="K11">
        <f t="shared" si="1"/>
        <v>0</v>
      </c>
      <c r="L11" t="e">
        <f t="shared" si="2"/>
        <v>#NUM!</v>
      </c>
      <c r="M11">
        <v>0</v>
      </c>
      <c r="N11">
        <v>150</v>
      </c>
      <c r="O11" s="9">
        <v>0.63575500882122415</v>
      </c>
      <c r="P11" s="9">
        <v>0.63606591866989226</v>
      </c>
      <c r="U11">
        <f t="shared" si="3"/>
        <v>0.63591046374555815</v>
      </c>
      <c r="V11" s="7">
        <f t="shared" si="4"/>
        <v>2.1984646233090112E-4</v>
      </c>
      <c r="X11" s="10">
        <f t="shared" si="5"/>
        <v>-0.45269750582676749</v>
      </c>
    </row>
    <row r="12" spans="1:30" x14ac:dyDescent="0.25">
      <c r="A12">
        <v>45</v>
      </c>
      <c r="B12">
        <v>83.266829999999999</v>
      </c>
      <c r="H12">
        <v>-10</v>
      </c>
      <c r="J12">
        <f t="shared" si="0"/>
        <v>6.4409085287934376E-2</v>
      </c>
      <c r="K12">
        <f t="shared" si="1"/>
        <v>0</v>
      </c>
      <c r="L12" t="e">
        <f t="shared" si="2"/>
        <v>#NUM!</v>
      </c>
      <c r="M12">
        <v>0</v>
      </c>
      <c r="N12">
        <v>180</v>
      </c>
      <c r="O12" s="9">
        <v>0.583968128646561</v>
      </c>
      <c r="P12" s="9">
        <v>0.58975576651732697</v>
      </c>
      <c r="T12" s="3"/>
      <c r="U12">
        <f t="shared" si="3"/>
        <v>0.58686194758194399</v>
      </c>
      <c r="V12" s="7">
        <f t="shared" si="4"/>
        <v>4.09247798547069E-3</v>
      </c>
      <c r="X12" s="10">
        <f t="shared" si="5"/>
        <v>-0.53296566980888271</v>
      </c>
    </row>
    <row r="13" spans="1:30" x14ac:dyDescent="0.25">
      <c r="A13" s="3">
        <v>45</v>
      </c>
      <c r="B13">
        <v>85.813987999999995</v>
      </c>
      <c r="H13">
        <v>-10</v>
      </c>
      <c r="J13">
        <f t="shared" si="0"/>
        <v>6.4409085287934376E-2</v>
      </c>
      <c r="K13">
        <f t="shared" si="1"/>
        <v>0</v>
      </c>
      <c r="L13" t="e">
        <f t="shared" si="2"/>
        <v>#NUM!</v>
      </c>
      <c r="M13">
        <v>0</v>
      </c>
      <c r="V13" s="11">
        <f>V12*100</f>
        <v>0.409247798547069</v>
      </c>
      <c r="Y13" s="1"/>
    </row>
    <row r="14" spans="1:30" x14ac:dyDescent="0.25">
      <c r="A14">
        <v>60</v>
      </c>
      <c r="B14">
        <v>80.850005999999993</v>
      </c>
      <c r="H14">
        <v>0</v>
      </c>
      <c r="I14">
        <v>96.681952999999993</v>
      </c>
      <c r="J14">
        <f t="shared" si="0"/>
        <v>10.027922935817633</v>
      </c>
      <c r="K14">
        <f t="shared" si="1"/>
        <v>0.95721336739088037</v>
      </c>
      <c r="L14">
        <f t="shared" si="2"/>
        <v>-4.3728957948396457E-2</v>
      </c>
      <c r="M14" s="5">
        <v>0.95721336739088037</v>
      </c>
    </row>
    <row r="15" spans="1:30" x14ac:dyDescent="0.25">
      <c r="A15" s="3">
        <v>60</v>
      </c>
      <c r="B15">
        <v>81.200523000000004</v>
      </c>
      <c r="H15">
        <v>0</v>
      </c>
      <c r="I15">
        <v>94.024918</v>
      </c>
      <c r="J15">
        <f t="shared" si="0"/>
        <v>9.7541034255327919</v>
      </c>
      <c r="K15">
        <f t="shared" si="1"/>
        <v>0.93090701609463145</v>
      </c>
      <c r="L15">
        <f t="shared" si="2"/>
        <v>-7.1595881994087729E-2</v>
      </c>
      <c r="M15">
        <v>0.93090701609463145</v>
      </c>
    </row>
    <row r="16" spans="1:30" x14ac:dyDescent="0.25">
      <c r="A16">
        <v>90</v>
      </c>
      <c r="B16">
        <v>75.209625000000003</v>
      </c>
      <c r="H16">
        <v>0</v>
      </c>
      <c r="J16">
        <f t="shared" si="0"/>
        <v>6.4409085287934376E-2</v>
      </c>
      <c r="K16">
        <f t="shared" si="1"/>
        <v>0</v>
      </c>
      <c r="L16" t="e">
        <f t="shared" si="2"/>
        <v>#NUM!</v>
      </c>
      <c r="M16">
        <v>0</v>
      </c>
    </row>
    <row r="17" spans="1:34" x14ac:dyDescent="0.25">
      <c r="A17" s="3">
        <v>90</v>
      </c>
      <c r="B17">
        <v>75.228866999999994</v>
      </c>
      <c r="H17">
        <v>0</v>
      </c>
      <c r="J17">
        <f t="shared" si="0"/>
        <v>6.4409085287934376E-2</v>
      </c>
      <c r="K17">
        <f t="shared" si="1"/>
        <v>0</v>
      </c>
      <c r="L17" t="e">
        <f t="shared" si="2"/>
        <v>#NUM!</v>
      </c>
      <c r="M17">
        <v>0</v>
      </c>
    </row>
    <row r="18" spans="1:34" x14ac:dyDescent="0.25">
      <c r="A18">
        <v>120</v>
      </c>
      <c r="B18">
        <v>67.418991000000005</v>
      </c>
      <c r="H18">
        <v>0</v>
      </c>
      <c r="J18">
        <f t="shared" si="0"/>
        <v>6.4409085287934376E-2</v>
      </c>
      <c r="K18">
        <f t="shared" si="1"/>
        <v>0</v>
      </c>
      <c r="L18" t="e">
        <f t="shared" si="2"/>
        <v>#NUM!</v>
      </c>
      <c r="M18">
        <v>0</v>
      </c>
    </row>
    <row r="19" spans="1:34" x14ac:dyDescent="0.25">
      <c r="A19" s="3">
        <v>120</v>
      </c>
      <c r="B19">
        <v>69.390326999999999</v>
      </c>
      <c r="H19">
        <v>0</v>
      </c>
      <c r="J19">
        <f t="shared" si="0"/>
        <v>6.4409085287934376E-2</v>
      </c>
      <c r="K19">
        <f t="shared" si="1"/>
        <v>0</v>
      </c>
      <c r="L19" t="e">
        <f t="shared" si="2"/>
        <v>#NUM!</v>
      </c>
      <c r="M19">
        <v>0</v>
      </c>
    </row>
    <row r="20" spans="1:34" x14ac:dyDescent="0.25">
      <c r="A20" s="5">
        <v>150</v>
      </c>
      <c r="B20">
        <v>64.213515999999998</v>
      </c>
      <c r="H20">
        <v>15</v>
      </c>
      <c r="I20">
        <v>93.149590000000003</v>
      </c>
      <c r="J20">
        <f t="shared" si="0"/>
        <v>9.6638969042417244</v>
      </c>
      <c r="K20">
        <f t="shared" si="1"/>
        <v>0.92224070727015495</v>
      </c>
      <c r="L20">
        <f t="shared" si="2"/>
        <v>-8.0949018706667125E-2</v>
      </c>
      <c r="M20" s="5">
        <v>0.92224070727015495</v>
      </c>
    </row>
    <row r="21" spans="1:34" x14ac:dyDescent="0.25">
      <c r="A21" s="3">
        <v>150</v>
      </c>
      <c r="B21">
        <v>64.244918999999996</v>
      </c>
      <c r="H21">
        <v>15</v>
      </c>
      <c r="I21">
        <v>91.378631999999996</v>
      </c>
      <c r="J21">
        <f t="shared" si="0"/>
        <v>9.4813916484603649</v>
      </c>
      <c r="K21">
        <f t="shared" si="1"/>
        <v>0.90470708679511325</v>
      </c>
      <c r="L21">
        <f t="shared" si="2"/>
        <v>-0.10014404867161182</v>
      </c>
      <c r="M21">
        <v>0.90470708679511325</v>
      </c>
    </row>
    <row r="22" spans="1:34" x14ac:dyDescent="0.25">
      <c r="A22">
        <v>180</v>
      </c>
      <c r="B22">
        <v>58.982857000000003</v>
      </c>
      <c r="H22">
        <v>15</v>
      </c>
      <c r="J22">
        <f t="shared" si="0"/>
        <v>6.4409085287934376E-2</v>
      </c>
      <c r="K22">
        <f t="shared" si="1"/>
        <v>0</v>
      </c>
      <c r="L22" t="e">
        <f t="shared" si="2"/>
        <v>#NUM!</v>
      </c>
      <c r="M22">
        <v>0</v>
      </c>
    </row>
    <row r="23" spans="1:34" x14ac:dyDescent="0.25">
      <c r="A23" s="3">
        <v>180</v>
      </c>
      <c r="B23">
        <v>59.567428999999997</v>
      </c>
      <c r="E23" s="3"/>
      <c r="F23" s="3"/>
      <c r="H23">
        <v>15</v>
      </c>
      <c r="J23">
        <f t="shared" si="0"/>
        <v>6.4409085287934376E-2</v>
      </c>
      <c r="K23">
        <f t="shared" si="1"/>
        <v>0</v>
      </c>
      <c r="L23" t="e">
        <f t="shared" si="2"/>
        <v>#NUM!</v>
      </c>
      <c r="M23">
        <v>0</v>
      </c>
    </row>
    <row r="24" spans="1:34" x14ac:dyDescent="0.25">
      <c r="A24" t="s">
        <v>10</v>
      </c>
      <c r="B24" s="2" t="s">
        <v>31</v>
      </c>
      <c r="C24" s="2"/>
      <c r="H24">
        <v>15</v>
      </c>
      <c r="J24">
        <f t="shared" si="0"/>
        <v>6.4409085287934376E-2</v>
      </c>
      <c r="K24">
        <f t="shared" si="1"/>
        <v>0</v>
      </c>
      <c r="L24" t="e">
        <f t="shared" si="2"/>
        <v>#NUM!</v>
      </c>
      <c r="M24">
        <v>0</v>
      </c>
    </row>
    <row r="25" spans="1:34" x14ac:dyDescent="0.25">
      <c r="A25" t="s">
        <v>9</v>
      </c>
      <c r="B25" s="2" t="s">
        <v>31</v>
      </c>
      <c r="C25" s="2"/>
      <c r="H25">
        <v>15</v>
      </c>
      <c r="J25">
        <f t="shared" si="0"/>
        <v>6.4409085287934376E-2</v>
      </c>
      <c r="K25">
        <f t="shared" si="1"/>
        <v>0</v>
      </c>
      <c r="L25" t="e">
        <f t="shared" si="2"/>
        <v>#NUM!</v>
      </c>
      <c r="M25">
        <v>0</v>
      </c>
      <c r="Z25" s="15"/>
      <c r="AA25" s="15"/>
      <c r="AF25" s="15"/>
      <c r="AG25" s="15"/>
    </row>
    <row r="26" spans="1:34" x14ac:dyDescent="0.25">
      <c r="H26">
        <v>30</v>
      </c>
      <c r="I26">
        <v>87.424232000000003</v>
      </c>
      <c r="J26">
        <f t="shared" si="0"/>
        <v>9.0738727894801929</v>
      </c>
      <c r="K26">
        <f t="shared" si="1"/>
        <v>0.86555598958868329</v>
      </c>
      <c r="L26">
        <f t="shared" si="2"/>
        <v>-0.14438321600334808</v>
      </c>
      <c r="M26" s="5">
        <v>0.86555598958868329</v>
      </c>
      <c r="Q26" s="6"/>
      <c r="Y26" s="1"/>
      <c r="Z26" s="6"/>
      <c r="AA26" s="6"/>
      <c r="AB26" s="6"/>
      <c r="AE26" s="1"/>
      <c r="AF26" s="6"/>
      <c r="AG26" s="6"/>
      <c r="AH26" s="6"/>
    </row>
    <row r="27" spans="1:34" x14ac:dyDescent="0.25">
      <c r="H27">
        <v>30</v>
      </c>
      <c r="I27">
        <v>88.202956999999998</v>
      </c>
      <c r="J27">
        <f t="shared" si="0"/>
        <v>9.1541239333855469</v>
      </c>
      <c r="K27">
        <f t="shared" si="1"/>
        <v>0.87326586673112638</v>
      </c>
      <c r="L27">
        <f t="shared" si="2"/>
        <v>-0.13551522571376898</v>
      </c>
      <c r="M27">
        <v>0.87326586673112638</v>
      </c>
      <c r="Q27" s="6"/>
      <c r="Z27" s="6"/>
      <c r="AA27" s="6"/>
      <c r="AB27" s="6"/>
      <c r="AH27" s="6"/>
    </row>
    <row r="28" spans="1:34" x14ac:dyDescent="0.25">
      <c r="H28">
        <v>30</v>
      </c>
      <c r="J28">
        <f t="shared" si="0"/>
        <v>6.4409085287934376E-2</v>
      </c>
      <c r="K28">
        <f t="shared" si="1"/>
        <v>0</v>
      </c>
      <c r="L28" t="e">
        <f t="shared" si="2"/>
        <v>#NUM!</v>
      </c>
      <c r="M28">
        <v>0</v>
      </c>
      <c r="Q28" s="6"/>
      <c r="Z28" s="6"/>
      <c r="AA28" s="6"/>
      <c r="AB28" s="6"/>
      <c r="AH28" s="6"/>
    </row>
    <row r="29" spans="1:34" x14ac:dyDescent="0.25">
      <c r="H29">
        <v>30</v>
      </c>
      <c r="J29">
        <f t="shared" si="0"/>
        <v>6.4409085287934376E-2</v>
      </c>
      <c r="K29">
        <f t="shared" si="1"/>
        <v>0</v>
      </c>
      <c r="L29" t="e">
        <f t="shared" si="2"/>
        <v>#NUM!</v>
      </c>
      <c r="M29">
        <v>0</v>
      </c>
      <c r="Q29" s="6"/>
      <c r="Z29" s="6"/>
      <c r="AA29" s="6"/>
      <c r="AB29" s="6"/>
      <c r="AH29" s="6"/>
    </row>
    <row r="30" spans="1:34" x14ac:dyDescent="0.25">
      <c r="H30">
        <v>30</v>
      </c>
      <c r="J30">
        <f t="shared" si="0"/>
        <v>6.4409085287934376E-2</v>
      </c>
      <c r="K30">
        <f t="shared" si="1"/>
        <v>0</v>
      </c>
      <c r="L30" t="e">
        <f t="shared" si="2"/>
        <v>#NUM!</v>
      </c>
      <c r="M30">
        <v>0</v>
      </c>
      <c r="Q30" s="6"/>
      <c r="Z30" s="6"/>
      <c r="AA30" s="6"/>
      <c r="AB30" s="6"/>
      <c r="AH30" s="6"/>
    </row>
    <row r="31" spans="1:34" x14ac:dyDescent="0.25">
      <c r="H31">
        <v>30</v>
      </c>
      <c r="J31">
        <f t="shared" si="0"/>
        <v>6.4409085287934376E-2</v>
      </c>
      <c r="K31">
        <f t="shared" si="1"/>
        <v>0</v>
      </c>
      <c r="L31" t="e">
        <f t="shared" si="2"/>
        <v>#NUM!</v>
      </c>
      <c r="M31">
        <v>0</v>
      </c>
      <c r="Q31" s="6"/>
      <c r="Z31" s="6"/>
      <c r="AA31" s="6"/>
      <c r="AB31" s="6"/>
      <c r="AH31" s="6"/>
    </row>
    <row r="32" spans="1:34" x14ac:dyDescent="0.25">
      <c r="H32">
        <v>45</v>
      </c>
      <c r="I32">
        <v>83.266829999999999</v>
      </c>
      <c r="J32">
        <f t="shared" si="0"/>
        <v>8.6454336534894267</v>
      </c>
      <c r="K32">
        <f t="shared" si="1"/>
        <v>0.82439504233291583</v>
      </c>
      <c r="L32">
        <f t="shared" si="2"/>
        <v>-0.19310544365092663</v>
      </c>
      <c r="M32" s="5">
        <v>0.82439504233291583</v>
      </c>
      <c r="Q32" s="6"/>
      <c r="Z32" s="6"/>
      <c r="AA32" s="6"/>
      <c r="AB32" s="6"/>
      <c r="AH32" s="6"/>
    </row>
    <row r="33" spans="8:34" x14ac:dyDescent="0.25">
      <c r="H33">
        <v>45</v>
      </c>
      <c r="I33">
        <v>85.813987999999995</v>
      </c>
      <c r="J33">
        <f t="shared" si="0"/>
        <v>8.9079298404715779</v>
      </c>
      <c r="K33">
        <f t="shared" si="1"/>
        <v>0.84961354083032015</v>
      </c>
      <c r="L33">
        <f t="shared" si="2"/>
        <v>-0.16297369073267456</v>
      </c>
      <c r="M33">
        <v>0.84961354083032015</v>
      </c>
      <c r="Q33" s="6"/>
      <c r="Z33" s="6"/>
      <c r="AA33" s="6"/>
      <c r="AB33" s="6"/>
      <c r="AH33" s="6"/>
    </row>
    <row r="34" spans="8:34" x14ac:dyDescent="0.25">
      <c r="H34">
        <v>45</v>
      </c>
      <c r="J34">
        <f t="shared" ref="J34:J55" si="6">(I34+$F$2)/$E$2</f>
        <v>6.4409085287934376E-2</v>
      </c>
      <c r="K34">
        <f t="shared" ref="K34:K55" si="7">I34/$G$2</f>
        <v>0</v>
      </c>
      <c r="L34" t="e">
        <f t="shared" ref="L34:L55" si="8">LN(K34)</f>
        <v>#NUM!</v>
      </c>
      <c r="M34">
        <v>0</v>
      </c>
      <c r="Q34" s="6"/>
      <c r="Z34" s="6"/>
      <c r="AA34" s="6"/>
      <c r="AB34" s="6"/>
      <c r="AH34" s="6"/>
    </row>
    <row r="35" spans="8:34" x14ac:dyDescent="0.25">
      <c r="H35">
        <v>45</v>
      </c>
      <c r="J35">
        <f t="shared" si="6"/>
        <v>6.4409085287934376E-2</v>
      </c>
      <c r="K35">
        <f t="shared" si="7"/>
        <v>0</v>
      </c>
      <c r="L35" t="e">
        <f t="shared" si="8"/>
        <v>#NUM!</v>
      </c>
      <c r="M35">
        <v>0</v>
      </c>
      <c r="Q35" s="6"/>
      <c r="Z35" s="6"/>
      <c r="AA35" s="6"/>
      <c r="AB35" s="6"/>
      <c r="AH35" s="6"/>
    </row>
    <row r="36" spans="8:34" x14ac:dyDescent="0.25">
      <c r="H36">
        <v>45</v>
      </c>
      <c r="J36">
        <f t="shared" si="6"/>
        <v>6.4409085287934376E-2</v>
      </c>
      <c r="K36">
        <f t="shared" si="7"/>
        <v>0</v>
      </c>
      <c r="L36" t="e">
        <f t="shared" si="8"/>
        <v>#NUM!</v>
      </c>
      <c r="M36">
        <v>0</v>
      </c>
      <c r="Q36" s="6"/>
      <c r="Z36" s="6"/>
      <c r="AA36" s="6"/>
      <c r="AB36" s="6"/>
      <c r="AH36" s="6"/>
    </row>
    <row r="37" spans="8:34" x14ac:dyDescent="0.25">
      <c r="H37">
        <v>45</v>
      </c>
      <c r="J37">
        <f t="shared" si="6"/>
        <v>6.4409085287934376E-2</v>
      </c>
      <c r="K37">
        <f t="shared" si="7"/>
        <v>0</v>
      </c>
      <c r="L37" t="e">
        <f t="shared" si="8"/>
        <v>#NUM!</v>
      </c>
      <c r="M37">
        <v>0</v>
      </c>
      <c r="Q37" s="6"/>
    </row>
    <row r="38" spans="8:34" x14ac:dyDescent="0.25">
      <c r="H38">
        <v>60</v>
      </c>
      <c r="I38">
        <v>80.850005999999993</v>
      </c>
      <c r="J38">
        <f t="shared" si="6"/>
        <v>8.3963689764623428</v>
      </c>
      <c r="K38">
        <f t="shared" si="7"/>
        <v>0.80046693405989511</v>
      </c>
      <c r="L38">
        <f t="shared" si="8"/>
        <v>-0.22256005400700993</v>
      </c>
      <c r="M38" s="5">
        <v>0.80046693405989511</v>
      </c>
      <c r="Q38" s="6"/>
      <c r="Z38" s="15"/>
      <c r="AA38" s="15"/>
      <c r="AD38" s="3"/>
    </row>
    <row r="39" spans="8:34" x14ac:dyDescent="0.25">
      <c r="H39">
        <v>60</v>
      </c>
      <c r="I39">
        <v>81.200523000000004</v>
      </c>
      <c r="J39">
        <f t="shared" si="6"/>
        <v>8.4324913434189384</v>
      </c>
      <c r="K39">
        <f t="shared" si="7"/>
        <v>0.80393727725722131</v>
      </c>
      <c r="L39">
        <f t="shared" si="8"/>
        <v>-0.21823402620803631</v>
      </c>
      <c r="M39">
        <v>0.80393727725722131</v>
      </c>
      <c r="Q39" s="6"/>
      <c r="Y39" s="1"/>
      <c r="Z39" s="6"/>
      <c r="AA39" s="6"/>
      <c r="AB39" s="6"/>
      <c r="AE39" s="1"/>
    </row>
    <row r="40" spans="8:34" x14ac:dyDescent="0.25">
      <c r="H40">
        <v>60</v>
      </c>
      <c r="J40">
        <f t="shared" si="6"/>
        <v>6.4409085287934376E-2</v>
      </c>
      <c r="K40">
        <f t="shared" si="7"/>
        <v>0</v>
      </c>
      <c r="L40" t="e">
        <f t="shared" si="8"/>
        <v>#NUM!</v>
      </c>
      <c r="M40">
        <v>0</v>
      </c>
      <c r="Q40" s="6"/>
      <c r="AB40" s="6"/>
    </row>
    <row r="41" spans="8:34" x14ac:dyDescent="0.25">
      <c r="H41">
        <v>60</v>
      </c>
      <c r="J41">
        <f t="shared" si="6"/>
        <v>6.4409085287934376E-2</v>
      </c>
      <c r="K41">
        <f t="shared" si="7"/>
        <v>0</v>
      </c>
      <c r="L41" t="e">
        <f t="shared" si="8"/>
        <v>#NUM!</v>
      </c>
      <c r="M41">
        <v>0</v>
      </c>
      <c r="Q41" s="6"/>
      <c r="AB41" s="6"/>
    </row>
    <row r="42" spans="8:34" x14ac:dyDescent="0.25">
      <c r="H42">
        <v>60</v>
      </c>
      <c r="J42">
        <f t="shared" si="6"/>
        <v>6.4409085287934376E-2</v>
      </c>
      <c r="K42">
        <f t="shared" si="7"/>
        <v>0</v>
      </c>
      <c r="L42" t="e">
        <f t="shared" si="8"/>
        <v>#NUM!</v>
      </c>
      <c r="M42">
        <v>0</v>
      </c>
      <c r="Q42" s="6"/>
      <c r="AB42" s="6"/>
    </row>
    <row r="43" spans="8:34" x14ac:dyDescent="0.25">
      <c r="H43">
        <v>60</v>
      </c>
      <c r="J43">
        <f t="shared" si="6"/>
        <v>6.4409085287934376E-2</v>
      </c>
      <c r="K43">
        <f t="shared" si="7"/>
        <v>0</v>
      </c>
      <c r="L43" t="e">
        <f t="shared" si="8"/>
        <v>#NUM!</v>
      </c>
      <c r="M43">
        <v>0</v>
      </c>
      <c r="Q43" s="6"/>
      <c r="AB43" s="6"/>
    </row>
    <row r="44" spans="8:34" x14ac:dyDescent="0.25">
      <c r="H44">
        <v>90</v>
      </c>
      <c r="I44">
        <v>75.209625000000003</v>
      </c>
      <c r="J44">
        <f t="shared" si="6"/>
        <v>7.8151021270456331</v>
      </c>
      <c r="K44">
        <f t="shared" si="7"/>
        <v>0.74462354320102886</v>
      </c>
      <c r="L44">
        <f t="shared" si="8"/>
        <v>-0.29487649945483491</v>
      </c>
      <c r="M44" s="5">
        <v>0.74462354320102886</v>
      </c>
      <c r="Q44" s="6"/>
      <c r="AB44" s="6"/>
    </row>
    <row r="45" spans="8:34" x14ac:dyDescent="0.25">
      <c r="H45">
        <v>90</v>
      </c>
      <c r="I45">
        <v>75.228866999999994</v>
      </c>
      <c r="J45">
        <f t="shared" si="6"/>
        <v>7.8170851024362085</v>
      </c>
      <c r="K45">
        <f t="shared" si="7"/>
        <v>0.74481405134700451</v>
      </c>
      <c r="L45">
        <f t="shared" si="8"/>
        <v>-0.29462068726409674</v>
      </c>
      <c r="M45">
        <v>0.74481405134700451</v>
      </c>
      <c r="Q45" s="6"/>
      <c r="AB45" s="6"/>
    </row>
    <row r="46" spans="8:34" x14ac:dyDescent="0.25">
      <c r="H46">
        <v>90</v>
      </c>
      <c r="J46">
        <f t="shared" si="6"/>
        <v>6.4409085287934376E-2</v>
      </c>
      <c r="K46">
        <f t="shared" si="7"/>
        <v>0</v>
      </c>
      <c r="L46" t="e">
        <f t="shared" si="8"/>
        <v>#NUM!</v>
      </c>
      <c r="M46">
        <v>0</v>
      </c>
      <c r="Q46" s="6"/>
      <c r="AB46" s="6"/>
    </row>
    <row r="47" spans="8:34" x14ac:dyDescent="0.25">
      <c r="H47">
        <v>90</v>
      </c>
      <c r="J47">
        <f t="shared" si="6"/>
        <v>6.4409085287934376E-2</v>
      </c>
      <c r="K47">
        <f t="shared" si="7"/>
        <v>0</v>
      </c>
      <c r="L47" t="e">
        <f t="shared" si="8"/>
        <v>#NUM!</v>
      </c>
      <c r="M47">
        <v>0</v>
      </c>
      <c r="Q47" s="6"/>
      <c r="AB47" s="6"/>
    </row>
    <row r="48" spans="8:34" x14ac:dyDescent="0.25">
      <c r="H48">
        <v>90</v>
      </c>
      <c r="J48">
        <f t="shared" si="6"/>
        <v>6.4409085287934376E-2</v>
      </c>
      <c r="K48">
        <f t="shared" si="7"/>
        <v>0</v>
      </c>
      <c r="L48" t="e">
        <f t="shared" si="8"/>
        <v>#NUM!</v>
      </c>
      <c r="M48">
        <v>0</v>
      </c>
      <c r="Q48" s="6"/>
      <c r="AB48" s="6"/>
    </row>
    <row r="49" spans="8:28" x14ac:dyDescent="0.25">
      <c r="H49">
        <v>90</v>
      </c>
      <c r="J49">
        <f t="shared" si="6"/>
        <v>6.4409085287934376E-2</v>
      </c>
      <c r="K49">
        <f t="shared" si="7"/>
        <v>0</v>
      </c>
      <c r="L49" t="e">
        <f t="shared" si="8"/>
        <v>#NUM!</v>
      </c>
      <c r="M49">
        <v>0</v>
      </c>
      <c r="Q49" s="6"/>
      <c r="AA49" s="3"/>
      <c r="AB49" s="6"/>
    </row>
    <row r="50" spans="8:28" x14ac:dyDescent="0.25">
      <c r="H50">
        <v>120</v>
      </c>
      <c r="I50">
        <v>67.418991000000005</v>
      </c>
      <c r="J50">
        <f t="shared" si="6"/>
        <v>7.0122419514407035</v>
      </c>
      <c r="K50">
        <f t="shared" si="7"/>
        <v>0.66749126800536873</v>
      </c>
      <c r="L50">
        <f t="shared" si="8"/>
        <v>-0.40422897043319489</v>
      </c>
      <c r="M50" s="5">
        <v>0.66749126800536873</v>
      </c>
      <c r="Q50" s="6"/>
    </row>
    <row r="51" spans="8:28" x14ac:dyDescent="0.25">
      <c r="H51">
        <v>120</v>
      </c>
      <c r="I51">
        <v>69.390326999999999</v>
      </c>
      <c r="J51">
        <f t="shared" si="6"/>
        <v>7.2153970691289828</v>
      </c>
      <c r="K51">
        <f t="shared" si="7"/>
        <v>0.68700875924614724</v>
      </c>
      <c r="L51">
        <f t="shared" si="8"/>
        <v>-0.37540823684667629</v>
      </c>
      <c r="M51">
        <v>0.68700875924614724</v>
      </c>
      <c r="Q51" s="6"/>
    </row>
    <row r="52" spans="8:28" x14ac:dyDescent="0.25">
      <c r="H52">
        <v>120</v>
      </c>
      <c r="J52">
        <f t="shared" si="6"/>
        <v>6.4409085287934376E-2</v>
      </c>
      <c r="K52">
        <f t="shared" si="7"/>
        <v>0</v>
      </c>
      <c r="L52" t="e">
        <f t="shared" si="8"/>
        <v>#NUM!</v>
      </c>
      <c r="M52">
        <v>0</v>
      </c>
      <c r="Q52" s="6"/>
    </row>
    <row r="53" spans="8:28" x14ac:dyDescent="0.25">
      <c r="H53">
        <v>120</v>
      </c>
      <c r="J53">
        <f t="shared" si="6"/>
        <v>6.4409085287934376E-2</v>
      </c>
      <c r="K53">
        <f t="shared" si="7"/>
        <v>0</v>
      </c>
      <c r="L53" t="e">
        <f t="shared" si="8"/>
        <v>#NUM!</v>
      </c>
      <c r="M53">
        <v>0</v>
      </c>
      <c r="Q53" s="6"/>
    </row>
    <row r="54" spans="8:28" x14ac:dyDescent="0.25">
      <c r="H54">
        <v>120</v>
      </c>
      <c r="J54">
        <f t="shared" si="6"/>
        <v>6.4409085287934376E-2</v>
      </c>
      <c r="K54">
        <f t="shared" si="7"/>
        <v>0</v>
      </c>
      <c r="L54" t="e">
        <f t="shared" si="8"/>
        <v>#NUM!</v>
      </c>
      <c r="M54">
        <v>0</v>
      </c>
      <c r="Q54" s="6"/>
    </row>
    <row r="55" spans="8:28" x14ac:dyDescent="0.25">
      <c r="H55">
        <v>120</v>
      </c>
      <c r="J55" s="3">
        <f t="shared" si="6"/>
        <v>6.4409085287934376E-2</v>
      </c>
      <c r="K55" s="3">
        <f t="shared" si="7"/>
        <v>0</v>
      </c>
      <c r="L55" s="3" t="e">
        <f t="shared" si="8"/>
        <v>#NUM!</v>
      </c>
      <c r="M55" s="3">
        <v>0</v>
      </c>
      <c r="Q55" s="6"/>
    </row>
    <row r="56" spans="8:28" x14ac:dyDescent="0.25">
      <c r="H56">
        <v>150</v>
      </c>
      <c r="I56">
        <v>64.213515999999998</v>
      </c>
      <c r="J56" s="3">
        <f t="shared" ref="J56:J67" si="9">(I56+$F$2)/$E$2</f>
        <v>6.6819032111793559</v>
      </c>
      <c r="K56" s="3">
        <f t="shared" ref="K56:K67" si="10">I56/$G$2</f>
        <v>0.63575500882122415</v>
      </c>
      <c r="L56" s="3">
        <f t="shared" ref="L56:L67" si="11">LN(K56)</f>
        <v>-0.45294199610893987</v>
      </c>
      <c r="M56" s="9">
        <v>0.63575500882122415</v>
      </c>
      <c r="Q56" s="6"/>
    </row>
    <row r="57" spans="8:28" x14ac:dyDescent="0.25">
      <c r="H57">
        <v>150</v>
      </c>
      <c r="I57">
        <v>64.244918999999996</v>
      </c>
      <c r="J57" s="3">
        <f t="shared" si="9"/>
        <v>6.6851394327878308</v>
      </c>
      <c r="K57" s="3">
        <f t="shared" si="10"/>
        <v>0.63606591866989226</v>
      </c>
      <c r="L57" s="3">
        <f t="shared" si="11"/>
        <v>-0.45245307530548234</v>
      </c>
      <c r="M57" s="9">
        <v>0.63606591866989226</v>
      </c>
      <c r="Q57" s="6"/>
    </row>
    <row r="58" spans="8:28" x14ac:dyDescent="0.25">
      <c r="H58">
        <v>150</v>
      </c>
      <c r="J58" s="3">
        <f t="shared" si="9"/>
        <v>6.4409085287934376E-2</v>
      </c>
      <c r="K58" s="3">
        <f t="shared" si="10"/>
        <v>0</v>
      </c>
      <c r="L58" s="3" t="e">
        <f t="shared" si="11"/>
        <v>#NUM!</v>
      </c>
      <c r="M58" s="9">
        <v>0</v>
      </c>
      <c r="Q58" s="6"/>
    </row>
    <row r="59" spans="8:28" x14ac:dyDescent="0.25">
      <c r="H59">
        <v>150</v>
      </c>
      <c r="J59" s="3">
        <f t="shared" si="9"/>
        <v>6.4409085287934376E-2</v>
      </c>
      <c r="K59" s="3">
        <f t="shared" si="10"/>
        <v>0</v>
      </c>
      <c r="L59" s="3" t="e">
        <f t="shared" si="11"/>
        <v>#NUM!</v>
      </c>
      <c r="M59" s="9">
        <v>0</v>
      </c>
      <c r="Q59" s="6"/>
    </row>
    <row r="60" spans="8:28" x14ac:dyDescent="0.25">
      <c r="H60">
        <v>150</v>
      </c>
      <c r="J60" s="3">
        <f t="shared" si="9"/>
        <v>6.4409085287934376E-2</v>
      </c>
      <c r="K60" s="3">
        <f t="shared" si="10"/>
        <v>0</v>
      </c>
      <c r="L60" s="3" t="e">
        <f t="shared" si="11"/>
        <v>#NUM!</v>
      </c>
      <c r="M60" s="9">
        <v>0</v>
      </c>
      <c r="Q60" s="6"/>
    </row>
    <row r="61" spans="8:28" x14ac:dyDescent="0.25">
      <c r="H61">
        <v>150</v>
      </c>
      <c r="J61" s="3">
        <f t="shared" si="9"/>
        <v>6.4409085287934376E-2</v>
      </c>
      <c r="K61" s="3">
        <f t="shared" si="10"/>
        <v>0</v>
      </c>
      <c r="L61" s="3" t="e">
        <f t="shared" si="11"/>
        <v>#NUM!</v>
      </c>
      <c r="M61" s="9">
        <v>0</v>
      </c>
      <c r="Q61" s="6"/>
    </row>
    <row r="62" spans="8:28" x14ac:dyDescent="0.25">
      <c r="H62">
        <v>180</v>
      </c>
      <c r="I62">
        <v>58.982857000000003</v>
      </c>
      <c r="J62" s="3">
        <f t="shared" si="9"/>
        <v>6.1428600725503939</v>
      </c>
      <c r="K62" s="3">
        <f t="shared" si="10"/>
        <v>0.583968128646561</v>
      </c>
      <c r="L62" s="3">
        <f t="shared" si="11"/>
        <v>-0.53790887187847847</v>
      </c>
      <c r="M62" s="9">
        <v>0.583968128646561</v>
      </c>
      <c r="Q62" s="6"/>
    </row>
    <row r="63" spans="8:28" x14ac:dyDescent="0.25">
      <c r="H63">
        <v>180</v>
      </c>
      <c r="I63">
        <v>59.567428999999997</v>
      </c>
      <c r="J63" s="3">
        <f t="shared" si="9"/>
        <v>6.203102869038295</v>
      </c>
      <c r="K63" s="3">
        <f t="shared" si="10"/>
        <v>0.58975576651732697</v>
      </c>
      <c r="L63" s="3">
        <f t="shared" si="11"/>
        <v>-0.5280467828407962</v>
      </c>
      <c r="M63" s="9">
        <v>0.58975576651732697</v>
      </c>
      <c r="Q63" s="6"/>
    </row>
    <row r="64" spans="8:28" x14ac:dyDescent="0.25">
      <c r="H64">
        <v>180</v>
      </c>
      <c r="J64" s="3">
        <f t="shared" si="9"/>
        <v>6.4409085287934376E-2</v>
      </c>
      <c r="K64" s="3">
        <f t="shared" si="10"/>
        <v>0</v>
      </c>
      <c r="L64" s="3" t="e">
        <f t="shared" si="11"/>
        <v>#NUM!</v>
      </c>
      <c r="M64" s="9">
        <v>0</v>
      </c>
      <c r="Q64" s="6"/>
    </row>
    <row r="65" spans="8:17" x14ac:dyDescent="0.25">
      <c r="H65">
        <v>180</v>
      </c>
      <c r="J65" s="3">
        <f t="shared" si="9"/>
        <v>6.4409085287934376E-2</v>
      </c>
      <c r="K65" s="3">
        <f t="shared" si="10"/>
        <v>0</v>
      </c>
      <c r="L65" s="3" t="e">
        <f t="shared" si="11"/>
        <v>#NUM!</v>
      </c>
      <c r="M65" s="9">
        <v>0</v>
      </c>
      <c r="Q65" s="6"/>
    </row>
    <row r="66" spans="8:17" x14ac:dyDescent="0.25">
      <c r="H66">
        <v>180</v>
      </c>
      <c r="J66" s="3">
        <f t="shared" si="9"/>
        <v>6.4409085287934376E-2</v>
      </c>
      <c r="K66" s="3">
        <f t="shared" si="10"/>
        <v>0</v>
      </c>
      <c r="L66" s="3" t="e">
        <f t="shared" si="11"/>
        <v>#NUM!</v>
      </c>
      <c r="M66" s="9">
        <v>0</v>
      </c>
      <c r="Q66" s="6"/>
    </row>
    <row r="67" spans="8:17" x14ac:dyDescent="0.25">
      <c r="H67" s="3">
        <v>180</v>
      </c>
      <c r="J67" s="3">
        <f t="shared" si="9"/>
        <v>6.4409085287934376E-2</v>
      </c>
      <c r="K67" s="3">
        <f t="shared" si="10"/>
        <v>0</v>
      </c>
      <c r="L67" s="3" t="e">
        <f t="shared" si="11"/>
        <v>#NUM!</v>
      </c>
      <c r="M67" s="9">
        <v>0</v>
      </c>
      <c r="Q67" s="6"/>
    </row>
    <row r="68" spans="8:17" x14ac:dyDescent="0.25">
      <c r="J68" s="3"/>
      <c r="K68" s="3"/>
      <c r="L68" s="3"/>
      <c r="M68" s="3"/>
      <c r="Q68" s="6"/>
    </row>
    <row r="69" spans="8:17" x14ac:dyDescent="0.25">
      <c r="J69" s="3"/>
      <c r="K69" s="3"/>
      <c r="L69" s="3"/>
      <c r="M69" s="3"/>
      <c r="Q69" s="6"/>
    </row>
    <row r="70" spans="8:17" x14ac:dyDescent="0.25">
      <c r="J70" s="3"/>
      <c r="K70" s="3"/>
      <c r="L70" s="3"/>
      <c r="M70" s="3"/>
      <c r="Q70" s="6"/>
    </row>
    <row r="71" spans="8:17" x14ac:dyDescent="0.25">
      <c r="J71" s="3"/>
      <c r="K71" s="3"/>
      <c r="L71" s="3"/>
      <c r="M71" s="3"/>
      <c r="Q71" s="6"/>
    </row>
    <row r="72" spans="8:17" x14ac:dyDescent="0.25">
      <c r="J72" s="3"/>
      <c r="K72" s="3"/>
      <c r="L72" s="3"/>
      <c r="M72" s="3"/>
      <c r="Q72" s="6"/>
    </row>
    <row r="73" spans="8:17" x14ac:dyDescent="0.25">
      <c r="J73" s="3"/>
      <c r="K73" s="3"/>
      <c r="L73" s="3"/>
      <c r="M73" s="3"/>
      <c r="Q73" s="6"/>
    </row>
    <row r="74" spans="8:17" x14ac:dyDescent="0.25">
      <c r="J74" s="3"/>
      <c r="K74" s="3"/>
      <c r="L74" s="3"/>
      <c r="M74" s="3"/>
      <c r="Q74" s="6"/>
    </row>
    <row r="75" spans="8:17" x14ac:dyDescent="0.25">
      <c r="J75" s="3"/>
      <c r="K75" s="3"/>
      <c r="L75" s="3"/>
      <c r="M75" s="3"/>
      <c r="Q75" s="6"/>
    </row>
    <row r="76" spans="8:17" x14ac:dyDescent="0.25">
      <c r="J76" s="3"/>
      <c r="K76" s="3"/>
      <c r="L76" s="3"/>
      <c r="M76" s="3"/>
      <c r="Q76" s="6"/>
    </row>
    <row r="77" spans="8:17" x14ac:dyDescent="0.25">
      <c r="J77" s="3"/>
      <c r="K77" s="3"/>
      <c r="L77" s="3"/>
      <c r="M77" s="3"/>
      <c r="Q77" s="6"/>
    </row>
    <row r="78" spans="8:17" x14ac:dyDescent="0.25">
      <c r="J78" s="3"/>
      <c r="K78" s="3"/>
      <c r="L78" s="3"/>
      <c r="M78" s="3"/>
      <c r="Q78" s="6"/>
    </row>
    <row r="79" spans="8:17" x14ac:dyDescent="0.25">
      <c r="J79" s="3"/>
      <c r="K79" s="3"/>
      <c r="L79" s="3"/>
      <c r="M79" s="3"/>
      <c r="Q79" s="6"/>
    </row>
    <row r="80" spans="8:17" x14ac:dyDescent="0.25">
      <c r="J80" s="3"/>
      <c r="K80" s="3"/>
      <c r="L80" s="3"/>
      <c r="M80" s="3"/>
      <c r="Q80" s="6"/>
    </row>
    <row r="81" spans="10:17" x14ac:dyDescent="0.25">
      <c r="J81" s="3"/>
      <c r="K81" s="3"/>
      <c r="L81" s="3"/>
      <c r="M81" s="3"/>
      <c r="Q81" s="6"/>
    </row>
    <row r="82" spans="10:17" x14ac:dyDescent="0.25">
      <c r="J82" s="3"/>
      <c r="K82" s="3"/>
      <c r="L82" s="3"/>
      <c r="M82" s="3"/>
      <c r="Q82" s="6"/>
    </row>
    <row r="83" spans="10:17" x14ac:dyDescent="0.25">
      <c r="J83" s="3"/>
      <c r="K83" s="3"/>
      <c r="L83" s="3"/>
      <c r="M83" s="3"/>
      <c r="Q83" s="6"/>
    </row>
    <row r="84" spans="10:17" x14ac:dyDescent="0.25">
      <c r="J84" s="3"/>
      <c r="K84" s="3"/>
      <c r="L84" s="3"/>
      <c r="M84" s="3"/>
      <c r="Q84" s="6"/>
    </row>
    <row r="85" spans="10:17" x14ac:dyDescent="0.25">
      <c r="J85" s="3"/>
      <c r="K85" s="3"/>
      <c r="L85" s="3"/>
      <c r="M85" s="3"/>
      <c r="Q85" s="6"/>
    </row>
    <row r="86" spans="10:17" x14ac:dyDescent="0.25">
      <c r="J86" s="3"/>
      <c r="K86" s="3"/>
      <c r="L86" s="3"/>
      <c r="M86" s="3"/>
      <c r="Q86" s="6"/>
    </row>
    <row r="87" spans="10:17" x14ac:dyDescent="0.25">
      <c r="J87" s="3"/>
      <c r="K87" s="3"/>
      <c r="L87" s="3"/>
      <c r="M87" s="3"/>
      <c r="Q87" s="6"/>
    </row>
    <row r="88" spans="10:17" x14ac:dyDescent="0.25">
      <c r="J88" s="3"/>
      <c r="K88" s="3"/>
      <c r="L88" s="3"/>
      <c r="M88" s="3"/>
      <c r="Q88" s="6"/>
    </row>
    <row r="89" spans="10:17" x14ac:dyDescent="0.25">
      <c r="J89" s="3"/>
      <c r="K89" s="3"/>
      <c r="L89" s="3"/>
      <c r="M89" s="3"/>
      <c r="Q89" s="6"/>
    </row>
    <row r="90" spans="10:17" x14ac:dyDescent="0.25">
      <c r="J90" s="3"/>
      <c r="K90" s="3"/>
      <c r="L90" s="3"/>
      <c r="M90" s="3"/>
      <c r="Q90" s="6"/>
    </row>
    <row r="91" spans="10:17" x14ac:dyDescent="0.25">
      <c r="J91" s="3"/>
      <c r="K91" s="3"/>
      <c r="L91" s="3"/>
      <c r="M91" s="3"/>
      <c r="Q91" s="6"/>
    </row>
  </sheetData>
  <mergeCells count="5">
    <mergeCell ref="O1:T1"/>
    <mergeCell ref="Y4:AD9"/>
    <mergeCell ref="Z25:AA25"/>
    <mergeCell ref="AF25:AG25"/>
    <mergeCell ref="Z38:AA38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B71DA-FB6F-4F19-80E3-01B9C2952DE4}">
  <dimension ref="A1:AH91"/>
  <sheetViews>
    <sheetView zoomScale="80" zoomScaleNormal="80" workbookViewId="0">
      <selection activeCell="F2" sqref="F2"/>
    </sheetView>
  </sheetViews>
  <sheetFormatPr defaultRowHeight="15" x14ac:dyDescent="0.25"/>
  <cols>
    <col min="2" max="3" width="10.7109375" bestFit="1" customWidth="1"/>
    <col min="4" max="4" width="10.140625" bestFit="1" customWidth="1"/>
    <col min="13" max="13" width="9.140625" style="9"/>
    <col min="16" max="16" width="13.7109375" bestFit="1" customWidth="1"/>
    <col min="23" max="23" width="12.85546875" bestFit="1" customWidth="1"/>
    <col min="32" max="32" width="13.7109375" bestFit="1" customWidth="1"/>
  </cols>
  <sheetData>
    <row r="1" spans="1:30" x14ac:dyDescent="0.25">
      <c r="A1" t="s">
        <v>4</v>
      </c>
      <c r="B1" t="s">
        <v>11</v>
      </c>
      <c r="C1" t="s">
        <v>28</v>
      </c>
      <c r="D1" t="s">
        <v>13</v>
      </c>
      <c r="E1" t="s">
        <v>0</v>
      </c>
      <c r="F1" t="s">
        <v>1</v>
      </c>
      <c r="G1" t="s">
        <v>16</v>
      </c>
      <c r="H1" t="s">
        <v>4</v>
      </c>
      <c r="I1" t="s">
        <v>6</v>
      </c>
      <c r="J1" t="s">
        <v>5</v>
      </c>
      <c r="K1" s="8" t="s">
        <v>2</v>
      </c>
      <c r="L1" t="s">
        <v>3</v>
      </c>
      <c r="M1" s="9" t="s">
        <v>15</v>
      </c>
      <c r="N1" t="s">
        <v>7</v>
      </c>
      <c r="O1" s="15" t="s">
        <v>2</v>
      </c>
      <c r="P1" s="15"/>
      <c r="Q1" s="15"/>
      <c r="R1" s="15"/>
      <c r="S1" s="15"/>
      <c r="T1" s="15"/>
      <c r="U1" t="s">
        <v>2</v>
      </c>
      <c r="V1" t="s">
        <v>8</v>
      </c>
    </row>
    <row r="2" spans="1:30" ht="15" customHeight="1" x14ac:dyDescent="0.25">
      <c r="A2" s="1" t="s">
        <v>14</v>
      </c>
      <c r="B2">
        <v>101.144966</v>
      </c>
      <c r="C2">
        <v>102.851974</v>
      </c>
      <c r="D2">
        <v>99.692824999999999</v>
      </c>
      <c r="E2">
        <v>9.7035999999999998</v>
      </c>
      <c r="F2">
        <v>0.625</v>
      </c>
      <c r="G2">
        <f>AVERAGE(I2:I7)</f>
        <v>100.98842733333333</v>
      </c>
      <c r="H2" s="1">
        <v>-40</v>
      </c>
      <c r="I2">
        <v>101.144966</v>
      </c>
      <c r="J2">
        <f t="shared" ref="J2:J7" si="0">(I2+$F$2)/$E$2</f>
        <v>10.48785667175069</v>
      </c>
      <c r="K2">
        <f>I2/$G$2</f>
        <v>1.0015500653966021</v>
      </c>
      <c r="L2">
        <f>LN(K2)</f>
        <v>1.5488652852425331E-3</v>
      </c>
      <c r="M2">
        <v>1.0015500653966021</v>
      </c>
      <c r="N2" s="1">
        <v>-40</v>
      </c>
      <c r="O2" s="6">
        <v>1.0015500653966021</v>
      </c>
      <c r="P2" s="6">
        <v>1.0002162789068352</v>
      </c>
      <c r="Q2" s="6">
        <v>1.0184530714644722</v>
      </c>
      <c r="R2" s="6">
        <v>0.99846064210089924</v>
      </c>
      <c r="S2" s="6">
        <v>0.98717078414285109</v>
      </c>
      <c r="T2" s="6">
        <v>0.99414915798834003</v>
      </c>
      <c r="U2">
        <f t="shared" ref="U2:U12" si="1">AVERAGE(O2:T2)</f>
        <v>0.99999999999999989</v>
      </c>
      <c r="V2" s="7">
        <f t="shared" ref="V2:V11" si="2">_xlfn.STDEV.S(O2:T2)</f>
        <v>1.0432220092276163E-2</v>
      </c>
      <c r="W2" s="10">
        <f>LN(U2)</f>
        <v>-1.1102230246251565E-16</v>
      </c>
      <c r="X2" s="10"/>
      <c r="Y2" s="10"/>
    </row>
    <row r="3" spans="1:30" x14ac:dyDescent="0.25">
      <c r="A3" s="4" t="s">
        <v>14</v>
      </c>
      <c r="B3">
        <v>101.01026899999999</v>
      </c>
      <c r="C3">
        <v>100.83297</v>
      </c>
      <c r="D3">
        <v>100.39756</v>
      </c>
      <c r="G3">
        <f>AVERAGE(I2:I3)</f>
        <v>101.0776175</v>
      </c>
      <c r="H3" s="1">
        <v>-40</v>
      </c>
      <c r="I3">
        <v>101.01026899999999</v>
      </c>
      <c r="J3">
        <f t="shared" si="0"/>
        <v>10.473975534853043</v>
      </c>
      <c r="K3">
        <f t="shared" ref="K3:K66" si="3">I3/$G$2</f>
        <v>1.0002162789068352</v>
      </c>
      <c r="L3">
        <f t="shared" ref="L3:L7" si="4">LN(K3)</f>
        <v>2.1625552192412035E-4</v>
      </c>
      <c r="M3">
        <v>1.0002162789068352</v>
      </c>
      <c r="N3">
        <v>-10</v>
      </c>
      <c r="O3" s="6">
        <v>0.96806263431860806</v>
      </c>
      <c r="P3" s="6">
        <v>0.96315387384881934</v>
      </c>
      <c r="Q3" s="6">
        <v>0.96968500833042648</v>
      </c>
      <c r="R3" s="6">
        <v>0.95110401791846233</v>
      </c>
      <c r="S3" s="6">
        <v>0.95232402899550705</v>
      </c>
      <c r="T3" s="6">
        <v>0.95652173769534432</v>
      </c>
      <c r="U3">
        <f t="shared" si="1"/>
        <v>0.96014188351786123</v>
      </c>
      <c r="V3" s="7">
        <f t="shared" si="2"/>
        <v>7.9848472733208067E-3</v>
      </c>
      <c r="W3" s="10">
        <f t="shared" ref="W3:W12" si="5">LN(U3)</f>
        <v>-4.0674210109803634E-2</v>
      </c>
      <c r="X3" s="10"/>
      <c r="Y3" s="10"/>
    </row>
    <row r="4" spans="1:30" ht="15" customHeight="1" x14ac:dyDescent="0.25">
      <c r="A4">
        <v>-10</v>
      </c>
      <c r="B4">
        <v>97.763122999999993</v>
      </c>
      <c r="C4">
        <v>97.926963999999998</v>
      </c>
      <c r="D4">
        <v>96.173705999999996</v>
      </c>
      <c r="G4">
        <f>AVERAGE(I4:I5)</f>
        <v>101.842472</v>
      </c>
      <c r="H4" s="1">
        <v>-40</v>
      </c>
      <c r="I4">
        <v>102.851974</v>
      </c>
      <c r="J4">
        <f t="shared" si="0"/>
        <v>10.663771589925389</v>
      </c>
      <c r="K4">
        <f t="shared" si="3"/>
        <v>1.0184530714644722</v>
      </c>
      <c r="L4">
        <f t="shared" si="4"/>
        <v>1.828487949601101E-2</v>
      </c>
      <c r="M4">
        <v>1.0184530714644722</v>
      </c>
      <c r="N4">
        <v>0</v>
      </c>
      <c r="O4" s="13">
        <v>0.92340644826756091</v>
      </c>
      <c r="P4" s="6">
        <v>0.91700805176746292</v>
      </c>
      <c r="Q4" s="6">
        <v>0.91309258332774901</v>
      </c>
      <c r="R4" s="6">
        <v>0.93435557411492443</v>
      </c>
      <c r="S4" s="6">
        <v>0.90665467735012617</v>
      </c>
      <c r="T4" s="6">
        <v>0.92499995758589926</v>
      </c>
      <c r="U4">
        <f t="shared" si="1"/>
        <v>0.91991954873562032</v>
      </c>
      <c r="V4" s="7">
        <f t="shared" si="2"/>
        <v>9.771478243677514E-3</v>
      </c>
      <c r="W4" s="10">
        <f t="shared" si="5"/>
        <v>-8.3469059789264846E-2</v>
      </c>
      <c r="X4" s="10"/>
      <c r="Y4" s="16" t="s">
        <v>30</v>
      </c>
      <c r="Z4" s="16"/>
      <c r="AA4" s="16"/>
      <c r="AB4" s="16"/>
      <c r="AC4" s="16"/>
      <c r="AD4" s="16"/>
    </row>
    <row r="5" spans="1:30" x14ac:dyDescent="0.25">
      <c r="A5" s="3">
        <v>-10</v>
      </c>
      <c r="B5">
        <v>97.267394999999993</v>
      </c>
      <c r="C5">
        <v>96.050499000000002</v>
      </c>
      <c r="D5">
        <v>96.597626000000005</v>
      </c>
      <c r="G5">
        <f>AVERAGE(I6:I7)</f>
        <v>100.0451925</v>
      </c>
      <c r="H5" s="1">
        <v>-40</v>
      </c>
      <c r="I5">
        <v>100.83297</v>
      </c>
      <c r="J5">
        <f t="shared" si="0"/>
        <v>10.4557040685931</v>
      </c>
      <c r="K5">
        <f t="shared" si="3"/>
        <v>0.99846064210089924</v>
      </c>
      <c r="L5">
        <f t="shared" si="4"/>
        <v>-1.5405439277761898E-3</v>
      </c>
      <c r="M5">
        <v>0.99846064210089924</v>
      </c>
      <c r="N5">
        <v>15</v>
      </c>
      <c r="O5" s="13">
        <v>0.8563259601474732</v>
      </c>
      <c r="P5" s="6">
        <v>0.84721480727286769</v>
      </c>
      <c r="Q5" s="6">
        <v>0.87718756831021971</v>
      </c>
      <c r="R5" s="6">
        <v>0.87686784850813371</v>
      </c>
      <c r="S5" s="6">
        <v>0.88313290299711644</v>
      </c>
      <c r="T5" s="6">
        <v>0.87684836112673792</v>
      </c>
      <c r="U5">
        <f t="shared" si="1"/>
        <v>0.86959624139375824</v>
      </c>
      <c r="V5" s="7">
        <f t="shared" si="2"/>
        <v>1.4306417581120735E-2</v>
      </c>
      <c r="W5" s="10">
        <f t="shared" si="5"/>
        <v>-0.13972626540876726</v>
      </c>
      <c r="X5" s="10"/>
      <c r="Y5" s="16"/>
      <c r="Z5" s="16"/>
      <c r="AA5" s="16"/>
      <c r="AB5" s="16"/>
      <c r="AC5" s="16"/>
      <c r="AD5" s="16"/>
    </row>
    <row r="6" spans="1:30" x14ac:dyDescent="0.25">
      <c r="A6">
        <v>0</v>
      </c>
      <c r="B6">
        <v>93.253365000000002</v>
      </c>
      <c r="C6">
        <v>92.211783999999994</v>
      </c>
      <c r="D6">
        <v>91.561629999999994</v>
      </c>
      <c r="H6" s="1">
        <v>-40</v>
      </c>
      <c r="I6">
        <v>99.692824999999999</v>
      </c>
      <c r="J6">
        <f t="shared" si="0"/>
        <v>10.338206954120121</v>
      </c>
      <c r="K6">
        <f t="shared" si="3"/>
        <v>0.98717078414285109</v>
      </c>
      <c r="L6">
        <f t="shared" si="4"/>
        <v>-1.2912220937855512E-2</v>
      </c>
      <c r="M6">
        <v>0.98717078414285109</v>
      </c>
      <c r="N6">
        <v>30</v>
      </c>
      <c r="O6" s="13">
        <v>0.79454449503557312</v>
      </c>
      <c r="P6" s="6">
        <v>0.79570415266261429</v>
      </c>
      <c r="Q6" s="6">
        <v>0.85650697098686046</v>
      </c>
      <c r="R6" s="6">
        <v>0.82948863757927227</v>
      </c>
      <c r="S6" s="6">
        <v>0.83690540819129233</v>
      </c>
      <c r="T6" s="6">
        <v>0.83744700490137347</v>
      </c>
      <c r="U6">
        <f t="shared" si="1"/>
        <v>0.82509944489283094</v>
      </c>
      <c r="V6" s="7">
        <f t="shared" si="2"/>
        <v>2.4880630544399016E-2</v>
      </c>
      <c r="W6" s="10">
        <f t="shared" si="5"/>
        <v>-0.19225136064769191</v>
      </c>
      <c r="X6" s="10"/>
      <c r="Y6" s="16"/>
      <c r="Z6" s="16"/>
      <c r="AA6" s="16"/>
      <c r="AB6" s="16"/>
      <c r="AC6" s="16"/>
      <c r="AD6" s="16"/>
    </row>
    <row r="7" spans="1:30" x14ac:dyDescent="0.25">
      <c r="A7" s="3">
        <v>0</v>
      </c>
      <c r="B7">
        <v>92.607201000000003</v>
      </c>
      <c r="C7">
        <v>94.359099999999998</v>
      </c>
      <c r="D7">
        <v>93.414291000000006</v>
      </c>
      <c r="H7" s="1">
        <v>-40</v>
      </c>
      <c r="I7">
        <v>100.39756</v>
      </c>
      <c r="J7">
        <f t="shared" si="0"/>
        <v>10.410833092872748</v>
      </c>
      <c r="K7">
        <f t="shared" si="3"/>
        <v>0.99414915798834003</v>
      </c>
      <c r="L7">
        <f t="shared" si="4"/>
        <v>-5.868025244819039E-3</v>
      </c>
      <c r="M7">
        <v>0.99414915798834003</v>
      </c>
      <c r="N7">
        <v>45</v>
      </c>
      <c r="O7" s="13">
        <v>0.7600886955753563</v>
      </c>
      <c r="P7" s="6">
        <v>0.7462211759299866</v>
      </c>
      <c r="Q7" s="6">
        <v>0.79245689940143038</v>
      </c>
      <c r="R7" s="6">
        <v>0.77451172441600102</v>
      </c>
      <c r="S7" s="6">
        <v>0.80355925072629275</v>
      </c>
      <c r="T7" s="6">
        <v>0.80108499692713964</v>
      </c>
      <c r="U7">
        <f t="shared" si="1"/>
        <v>0.77965379049603445</v>
      </c>
      <c r="V7" s="7">
        <f t="shared" si="2"/>
        <v>2.3330926835876134E-2</v>
      </c>
      <c r="W7" s="10">
        <f t="shared" si="5"/>
        <v>-0.24890531617118722</v>
      </c>
      <c r="Y7" s="16"/>
      <c r="Z7" s="16"/>
      <c r="AA7" s="16"/>
      <c r="AB7" s="16"/>
      <c r="AC7" s="16"/>
      <c r="AD7" s="16"/>
    </row>
    <row r="8" spans="1:30" x14ac:dyDescent="0.25">
      <c r="A8">
        <v>15</v>
      </c>
      <c r="B8">
        <v>86.479011999999997</v>
      </c>
      <c r="C8">
        <v>88.585792999999995</v>
      </c>
      <c r="D8">
        <v>89.186203000000006</v>
      </c>
      <c r="H8">
        <v>-10</v>
      </c>
      <c r="I8">
        <v>97.763122999999993</v>
      </c>
      <c r="J8">
        <f>(I8+$F$2)/$E$2</f>
        <v>10.139342409002843</v>
      </c>
      <c r="K8">
        <f t="shared" si="3"/>
        <v>0.96806263431860806</v>
      </c>
      <c r="L8">
        <f>LN(K8)</f>
        <v>-3.2458488924235029E-2</v>
      </c>
      <c r="M8">
        <v>0.96806263431860806</v>
      </c>
      <c r="N8">
        <v>60</v>
      </c>
      <c r="O8" s="13">
        <v>0.71852821076706741</v>
      </c>
      <c r="P8" s="6">
        <v>0.72371279492017837</v>
      </c>
      <c r="Q8" s="6">
        <v>0.73189424720948715</v>
      </c>
      <c r="R8" s="6">
        <v>0.74408296063441348</v>
      </c>
      <c r="S8" s="6">
        <v>0.74400303068389195</v>
      </c>
      <c r="T8" s="6">
        <v>0.756663085244203</v>
      </c>
      <c r="U8">
        <f t="shared" si="1"/>
        <v>0.73648072157654021</v>
      </c>
      <c r="V8" s="7">
        <f t="shared" si="2"/>
        <v>1.4339144457041387E-2</v>
      </c>
      <c r="W8" s="10">
        <f t="shared" si="5"/>
        <v>-0.30587221914975432</v>
      </c>
      <c r="Y8" s="16"/>
      <c r="Z8" s="16"/>
      <c r="AA8" s="16"/>
      <c r="AB8" s="16"/>
      <c r="AC8" s="16"/>
      <c r="AD8" s="16"/>
    </row>
    <row r="9" spans="1:30" x14ac:dyDescent="0.25">
      <c r="A9" s="3">
        <v>15</v>
      </c>
      <c r="B9">
        <v>85.558891000000003</v>
      </c>
      <c r="C9">
        <v>88.553505000000001</v>
      </c>
      <c r="D9">
        <v>88.551536999999996</v>
      </c>
      <c r="H9">
        <v>-10</v>
      </c>
      <c r="I9">
        <v>97.267394999999993</v>
      </c>
      <c r="J9">
        <f t="shared" ref="J9:J67" si="6">(I9+$F$2)/$E$2</f>
        <v>10.088255389752256</v>
      </c>
      <c r="K9">
        <f t="shared" si="3"/>
        <v>0.96315387384881934</v>
      </c>
      <c r="L9">
        <f t="shared" ref="L9:L67" si="7">LN(K9)</f>
        <v>-3.7542094020261908E-2</v>
      </c>
      <c r="M9">
        <v>0.96315387384881934</v>
      </c>
      <c r="N9">
        <v>90</v>
      </c>
      <c r="O9" s="13">
        <v>0.64738524726407431</v>
      </c>
      <c r="P9" s="6">
        <v>0.61125150306826248</v>
      </c>
      <c r="Q9" s="6">
        <v>0.67255682451430199</v>
      </c>
      <c r="R9" s="6">
        <v>0.68065276205476244</v>
      </c>
      <c r="S9" s="6">
        <v>0.69605835892443946</v>
      </c>
      <c r="T9" s="6">
        <v>0.70908073222726553</v>
      </c>
      <c r="U9">
        <f t="shared" si="1"/>
        <v>0.66949757134218435</v>
      </c>
      <c r="V9" s="7">
        <f t="shared" si="2"/>
        <v>3.5461694031601848E-2</v>
      </c>
      <c r="W9" s="10">
        <f t="shared" si="5"/>
        <v>-0.40122774142704237</v>
      </c>
      <c r="Y9" s="16"/>
      <c r="Z9" s="16"/>
      <c r="AA9" s="16"/>
      <c r="AB9" s="16"/>
      <c r="AC9" s="16"/>
      <c r="AD9" s="16"/>
    </row>
    <row r="10" spans="1:30" x14ac:dyDescent="0.25">
      <c r="A10">
        <v>30</v>
      </c>
      <c r="B10">
        <v>80.239799000000005</v>
      </c>
      <c r="C10">
        <v>86.497292000000002</v>
      </c>
      <c r="D10">
        <v>84.517760999999993</v>
      </c>
      <c r="H10">
        <v>-10</v>
      </c>
      <c r="I10">
        <v>97.926963999999998</v>
      </c>
      <c r="J10">
        <f t="shared" si="6"/>
        <v>10.156226967311101</v>
      </c>
      <c r="K10">
        <f t="shared" si="3"/>
        <v>0.96968500833042648</v>
      </c>
      <c r="L10">
        <f t="shared" si="7"/>
        <v>-3.0783993902080083E-2</v>
      </c>
      <c r="M10">
        <v>0.96968500833042648</v>
      </c>
      <c r="N10">
        <v>120</v>
      </c>
      <c r="O10" s="13">
        <v>0.55277161427361166</v>
      </c>
      <c r="P10" s="6">
        <v>0.54324087866939152</v>
      </c>
      <c r="Q10" s="6">
        <v>0.61317123788461014</v>
      </c>
      <c r="R10" s="6">
        <v>0.59389695021226885</v>
      </c>
      <c r="S10" s="6">
        <v>0.6428800676903963</v>
      </c>
      <c r="T10" s="6">
        <v>0.65059736778684762</v>
      </c>
      <c r="U10">
        <f t="shared" si="1"/>
        <v>0.59942635275285439</v>
      </c>
      <c r="V10" s="7">
        <f t="shared" si="2"/>
        <v>4.4854579257358591E-2</v>
      </c>
      <c r="W10" s="10">
        <f t="shared" si="5"/>
        <v>-0.51178215984603892</v>
      </c>
    </row>
    <row r="11" spans="1:30" x14ac:dyDescent="0.25">
      <c r="A11" s="3">
        <v>30</v>
      </c>
      <c r="B11">
        <v>80.356910999999997</v>
      </c>
      <c r="C11">
        <v>83.768753000000004</v>
      </c>
      <c r="D11">
        <v>84.572456000000003</v>
      </c>
      <c r="H11">
        <v>-10</v>
      </c>
      <c r="I11">
        <v>96.050499000000002</v>
      </c>
      <c r="J11">
        <f t="shared" si="6"/>
        <v>9.9628487365513827</v>
      </c>
      <c r="K11">
        <f t="shared" si="3"/>
        <v>0.95110401791846233</v>
      </c>
      <c r="L11">
        <f t="shared" si="7"/>
        <v>-5.0131845006387378E-2</v>
      </c>
      <c r="M11">
        <v>0.95110401791846233</v>
      </c>
      <c r="N11">
        <v>150</v>
      </c>
      <c r="O11" s="13">
        <v>0.49259390717910712</v>
      </c>
      <c r="P11" s="6">
        <v>0.48988660687530527</v>
      </c>
      <c r="Q11" s="6">
        <v>0.53251850157537195</v>
      </c>
      <c r="R11" s="6">
        <v>0.53873595655095563</v>
      </c>
      <c r="S11" s="6">
        <v>0.58721906624271225</v>
      </c>
      <c r="T11" s="6">
        <v>0.60343549859287182</v>
      </c>
      <c r="U11">
        <f t="shared" si="1"/>
        <v>0.5407315895027206</v>
      </c>
      <c r="V11" s="7">
        <f t="shared" si="2"/>
        <v>4.7046257642641552E-2</v>
      </c>
      <c r="W11" s="10">
        <f t="shared" si="5"/>
        <v>-0.61483226095560872</v>
      </c>
    </row>
    <row r="12" spans="1:30" x14ac:dyDescent="0.25">
      <c r="A12">
        <v>45</v>
      </c>
      <c r="B12">
        <v>76.760161999999994</v>
      </c>
      <c r="C12">
        <v>80.028976</v>
      </c>
      <c r="D12">
        <v>81.150184999999993</v>
      </c>
      <c r="H12">
        <v>-10</v>
      </c>
      <c r="I12">
        <v>96.173705999999996</v>
      </c>
      <c r="J12">
        <f t="shared" si="6"/>
        <v>9.9755457768250952</v>
      </c>
      <c r="K12">
        <f t="shared" si="3"/>
        <v>0.95232402899550705</v>
      </c>
      <c r="L12">
        <f t="shared" si="7"/>
        <v>-4.8849935510420606E-2</v>
      </c>
      <c r="M12">
        <v>0.95232402899550705</v>
      </c>
      <c r="N12">
        <v>180</v>
      </c>
      <c r="O12" s="13">
        <v>0.44040865051989686</v>
      </c>
      <c r="P12" s="6">
        <v>0.44542086838847761</v>
      </c>
      <c r="Q12" s="6">
        <v>0.49253638573676572</v>
      </c>
      <c r="R12" s="6">
        <v>0.4861842618653579</v>
      </c>
      <c r="S12" s="6">
        <v>0.55146951458286231</v>
      </c>
      <c r="T12" s="14">
        <v>0.5728318929955809</v>
      </c>
      <c r="U12">
        <f t="shared" si="1"/>
        <v>0.49814192901482363</v>
      </c>
      <c r="V12" s="7">
        <f>_xlfn.STDEV.S(O12:T12)</f>
        <v>5.4239232480562491E-2</v>
      </c>
      <c r="W12" s="10">
        <f t="shared" si="5"/>
        <v>-0.6968702445399716</v>
      </c>
    </row>
    <row r="13" spans="1:30" x14ac:dyDescent="0.25">
      <c r="A13" s="3">
        <v>45</v>
      </c>
      <c r="B13">
        <v>75.359702999999996</v>
      </c>
      <c r="C13">
        <v>78.216721000000007</v>
      </c>
      <c r="D13">
        <v>80.900313999999995</v>
      </c>
      <c r="H13">
        <v>-10</v>
      </c>
      <c r="I13">
        <v>96.597626000000005</v>
      </c>
      <c r="J13">
        <f t="shared" si="6"/>
        <v>10.019232655921515</v>
      </c>
      <c r="K13">
        <f t="shared" si="3"/>
        <v>0.95652173769534432</v>
      </c>
      <c r="L13">
        <f t="shared" si="7"/>
        <v>-4.4451764071155683E-2</v>
      </c>
      <c r="M13">
        <v>0.95652173769534432</v>
      </c>
      <c r="O13" s="18">
        <v>0.35439999999999999</v>
      </c>
      <c r="P13" s="18"/>
      <c r="Q13" s="18">
        <v>0.4491</v>
      </c>
      <c r="R13" s="18"/>
      <c r="S13" s="18">
        <f>0.0151054826379064*100</f>
        <v>1.51054826379064</v>
      </c>
      <c r="T13" s="18"/>
      <c r="V13" s="7">
        <f>V12*100</f>
        <v>5.4239232480562487</v>
      </c>
      <c r="Y13" s="1"/>
    </row>
    <row r="14" spans="1:30" x14ac:dyDescent="0.25">
      <c r="A14">
        <v>60</v>
      </c>
      <c r="B14">
        <v>72.563034000000002</v>
      </c>
      <c r="C14">
        <v>73.912848999999994</v>
      </c>
      <c r="D14">
        <v>75.135695999999996</v>
      </c>
      <c r="H14">
        <v>0</v>
      </c>
      <c r="I14">
        <v>93.253365000000002</v>
      </c>
      <c r="J14">
        <f t="shared" si="6"/>
        <v>9.6745913887629342</v>
      </c>
      <c r="K14">
        <f t="shared" si="3"/>
        <v>0.92340644826756091</v>
      </c>
      <c r="L14">
        <f t="shared" si="7"/>
        <v>-7.9685785754552485E-2</v>
      </c>
      <c r="M14" s="5">
        <v>0.92340644826756091</v>
      </c>
    </row>
    <row r="15" spans="1:30" x14ac:dyDescent="0.25">
      <c r="A15" s="3">
        <v>60</v>
      </c>
      <c r="B15">
        <v>73.086617000000004</v>
      </c>
      <c r="C15">
        <v>75.143767999999994</v>
      </c>
      <c r="D15">
        <v>76.414214999999999</v>
      </c>
      <c r="H15">
        <v>0</v>
      </c>
      <c r="I15">
        <v>92.607201000000003</v>
      </c>
      <c r="J15">
        <f t="shared" si="6"/>
        <v>9.6080012572653448</v>
      </c>
      <c r="K15">
        <f t="shared" si="3"/>
        <v>0.91700805176746292</v>
      </c>
      <c r="L15">
        <f t="shared" si="7"/>
        <v>-8.6639026210826364E-2</v>
      </c>
      <c r="M15">
        <v>0.91700805176746292</v>
      </c>
    </row>
    <row r="16" spans="1:30" x14ac:dyDescent="0.25">
      <c r="A16">
        <v>90</v>
      </c>
      <c r="B16">
        <v>65.378417999999996</v>
      </c>
      <c r="C16">
        <v>67.920456000000001</v>
      </c>
      <c r="D16">
        <v>70.293839000000006</v>
      </c>
      <c r="H16">
        <v>0</v>
      </c>
      <c r="I16">
        <v>92.211783999999994</v>
      </c>
      <c r="J16">
        <f t="shared" si="6"/>
        <v>9.567251741621666</v>
      </c>
      <c r="K16">
        <f t="shared" si="3"/>
        <v>0.91309258332774901</v>
      </c>
      <c r="L16">
        <f t="shared" si="7"/>
        <v>-9.0917997911997034E-2</v>
      </c>
      <c r="M16">
        <v>0.91309258332774901</v>
      </c>
      <c r="N16" t="s">
        <v>7</v>
      </c>
      <c r="O16" s="15" t="s">
        <v>2</v>
      </c>
      <c r="P16" s="15"/>
      <c r="Q16" s="15"/>
      <c r="R16" s="15"/>
      <c r="S16" s="15"/>
      <c r="T16" s="15"/>
      <c r="U16" t="s">
        <v>2</v>
      </c>
      <c r="V16" t="s">
        <v>8</v>
      </c>
    </row>
    <row r="17" spans="1:34" x14ac:dyDescent="0.25">
      <c r="A17" s="3">
        <v>90</v>
      </c>
      <c r="B17">
        <v>61.729328000000002</v>
      </c>
      <c r="C17">
        <v>68.738051999999996</v>
      </c>
      <c r="D17">
        <v>71.608947999999998</v>
      </c>
      <c r="H17">
        <v>0</v>
      </c>
      <c r="I17">
        <v>94.359099999999998</v>
      </c>
      <c r="J17">
        <f t="shared" si="6"/>
        <v>9.7885423966363003</v>
      </c>
      <c r="K17">
        <f t="shared" si="3"/>
        <v>0.93435557411492443</v>
      </c>
      <c r="L17">
        <f t="shared" si="7"/>
        <v>-6.7898212864102872E-2</v>
      </c>
      <c r="M17">
        <v>0.93435557411492443</v>
      </c>
      <c r="N17" s="1">
        <v>-40</v>
      </c>
      <c r="P17" s="6">
        <v>1.0002162789068352</v>
      </c>
      <c r="Q17" s="6">
        <v>1.0184530714644722</v>
      </c>
      <c r="S17" s="6"/>
      <c r="T17" s="6"/>
      <c r="U17">
        <f t="shared" ref="U17:U27" si="8">AVERAGE(O17:T17)</f>
        <v>1.0093346751856536</v>
      </c>
      <c r="V17" s="7">
        <f t="shared" ref="V17:V27" si="9">_xlfn.STDEV.S(O17:T17)</f>
        <v>1.289535968459748E-2</v>
      </c>
    </row>
    <row r="18" spans="1:34" x14ac:dyDescent="0.25">
      <c r="A18">
        <v>120</v>
      </c>
      <c r="B18">
        <v>55.823535999999997</v>
      </c>
      <c r="C18">
        <v>61.923198999999997</v>
      </c>
      <c r="D18">
        <v>64.923446999999996</v>
      </c>
      <c r="H18">
        <v>0</v>
      </c>
      <c r="I18">
        <v>91.561629999999994</v>
      </c>
      <c r="J18">
        <f t="shared" si="6"/>
        <v>9.5002504225235995</v>
      </c>
      <c r="K18">
        <f t="shared" si="3"/>
        <v>0.90665467735012617</v>
      </c>
      <c r="L18">
        <f t="shared" si="7"/>
        <v>-9.7993631958525382E-2</v>
      </c>
      <c r="M18">
        <v>0.90665467735012617</v>
      </c>
      <c r="N18">
        <v>-10</v>
      </c>
      <c r="P18" s="6">
        <v>0.96315387384881934</v>
      </c>
      <c r="Q18" s="6">
        <v>0.96968500833042648</v>
      </c>
      <c r="S18" s="6"/>
      <c r="T18" s="6"/>
      <c r="U18">
        <f t="shared" si="8"/>
        <v>0.96641944108962297</v>
      </c>
      <c r="V18" s="7">
        <f t="shared" si="9"/>
        <v>4.6182094807856932E-3</v>
      </c>
    </row>
    <row r="19" spans="1:34" x14ac:dyDescent="0.25">
      <c r="A19" s="3">
        <v>120</v>
      </c>
      <c r="B19">
        <v>54.861041999999998</v>
      </c>
      <c r="C19">
        <v>59.976719000000003</v>
      </c>
      <c r="D19">
        <v>65.702804999999998</v>
      </c>
      <c r="H19">
        <v>0</v>
      </c>
      <c r="I19">
        <v>93.414291000000006</v>
      </c>
      <c r="J19">
        <f t="shared" si="6"/>
        <v>9.6911755430974083</v>
      </c>
      <c r="K19">
        <f t="shared" si="3"/>
        <v>0.92499995758589926</v>
      </c>
      <c r="L19">
        <f t="shared" si="7"/>
        <v>-7.796158732279479E-2</v>
      </c>
      <c r="M19">
        <v>0.92499995758589926</v>
      </c>
      <c r="N19">
        <v>0</v>
      </c>
      <c r="O19" s="5"/>
      <c r="P19" s="6">
        <v>0.91700805176746292</v>
      </c>
      <c r="Q19" s="6">
        <v>0.91309258332774901</v>
      </c>
      <c r="S19" s="6"/>
      <c r="T19" s="6"/>
      <c r="U19">
        <f t="shared" si="8"/>
        <v>0.91505031754760591</v>
      </c>
      <c r="V19" s="7">
        <f t="shared" si="9"/>
        <v>2.7686542852436162E-3</v>
      </c>
    </row>
    <row r="20" spans="1:34" x14ac:dyDescent="0.25">
      <c r="A20" s="5">
        <v>150</v>
      </c>
      <c r="B20">
        <v>49.746284000000003</v>
      </c>
      <c r="C20">
        <v>53.778205999999997</v>
      </c>
      <c r="D20">
        <v>59.302329999999998</v>
      </c>
      <c r="H20">
        <v>15</v>
      </c>
      <c r="I20">
        <v>86.479011999999997</v>
      </c>
      <c r="J20">
        <f t="shared" si="6"/>
        <v>8.9764635805268149</v>
      </c>
      <c r="K20">
        <f t="shared" si="3"/>
        <v>0.8563259601474732</v>
      </c>
      <c r="L20">
        <f t="shared" si="7"/>
        <v>-0.15510418075943971</v>
      </c>
      <c r="M20" s="5">
        <v>0.8563259601474732</v>
      </c>
      <c r="N20">
        <v>15</v>
      </c>
      <c r="O20" s="5"/>
      <c r="P20" s="6">
        <v>0.84721480727286769</v>
      </c>
      <c r="Q20" s="6">
        <v>0.87718756831021971</v>
      </c>
      <c r="S20" s="6"/>
      <c r="T20" s="6"/>
      <c r="U20">
        <f t="shared" si="8"/>
        <v>0.86220118779154364</v>
      </c>
      <c r="V20" s="7">
        <f t="shared" si="9"/>
        <v>2.1193942580395555E-2</v>
      </c>
    </row>
    <row r="21" spans="1:34" x14ac:dyDescent="0.25">
      <c r="A21" s="3">
        <v>150</v>
      </c>
      <c r="B21">
        <v>49.472878000000001</v>
      </c>
      <c r="C21">
        <v>54.406097000000003</v>
      </c>
      <c r="D21">
        <v>60.940002</v>
      </c>
      <c r="H21">
        <v>15</v>
      </c>
      <c r="I21">
        <v>85.558891000000003</v>
      </c>
      <c r="J21">
        <f t="shared" si="6"/>
        <v>8.8816409373840646</v>
      </c>
      <c r="K21">
        <f t="shared" si="3"/>
        <v>0.84721480727286769</v>
      </c>
      <c r="L21">
        <f t="shared" si="7"/>
        <v>-0.16580100695241295</v>
      </c>
      <c r="M21">
        <v>0.84721480727286769</v>
      </c>
      <c r="N21">
        <v>30</v>
      </c>
      <c r="O21" s="5"/>
      <c r="P21" s="6">
        <v>0.79570415266261429</v>
      </c>
      <c r="Q21" s="6">
        <v>0.85650697098686046</v>
      </c>
      <c r="S21" s="6"/>
      <c r="T21" s="6"/>
      <c r="U21">
        <f t="shared" si="8"/>
        <v>0.82610556182473738</v>
      </c>
      <c r="V21" s="7">
        <f t="shared" si="9"/>
        <v>4.2994085152328138E-2</v>
      </c>
    </row>
    <row r="22" spans="1:34" x14ac:dyDescent="0.25">
      <c r="A22">
        <v>180</v>
      </c>
      <c r="B22">
        <v>44.476177</v>
      </c>
      <c r="C22">
        <v>49.740475000000004</v>
      </c>
      <c r="D22">
        <v>55.692039000000001</v>
      </c>
      <c r="H22">
        <v>15</v>
      </c>
      <c r="I22">
        <v>88.585792999999995</v>
      </c>
      <c r="J22">
        <f t="shared" si="6"/>
        <v>9.1935769199060147</v>
      </c>
      <c r="K22">
        <f t="shared" si="3"/>
        <v>0.87718756831021971</v>
      </c>
      <c r="L22">
        <f t="shared" si="7"/>
        <v>-0.13103443455180128</v>
      </c>
      <c r="M22">
        <v>0.87718756831021971</v>
      </c>
      <c r="N22">
        <v>45</v>
      </c>
      <c r="O22" s="5"/>
      <c r="P22" s="6">
        <v>0.7462211759299866</v>
      </c>
      <c r="Q22" s="6">
        <v>0.79245689940143038</v>
      </c>
      <c r="S22" s="6"/>
      <c r="T22" s="6"/>
      <c r="U22">
        <f t="shared" si="8"/>
        <v>0.76933903766570855</v>
      </c>
      <c r="V22" s="7">
        <f t="shared" si="9"/>
        <v>3.2693593599723916E-2</v>
      </c>
    </row>
    <row r="23" spans="1:34" x14ac:dyDescent="0.25">
      <c r="A23" s="3">
        <v>180</v>
      </c>
      <c r="B23">
        <v>44.982353000000003</v>
      </c>
      <c r="C23">
        <v>49.098984000000002</v>
      </c>
      <c r="D23">
        <v>57.849392000000002</v>
      </c>
      <c r="E23" s="3"/>
      <c r="F23" s="3"/>
      <c r="H23">
        <v>15</v>
      </c>
      <c r="I23">
        <v>88.553505000000001</v>
      </c>
      <c r="J23">
        <f t="shared" si="6"/>
        <v>9.1902494950327718</v>
      </c>
      <c r="K23">
        <f t="shared" si="3"/>
        <v>0.87686784850813371</v>
      </c>
      <c r="L23">
        <f t="shared" si="7"/>
        <v>-0.13139898381582252</v>
      </c>
      <c r="M23">
        <v>0.87686784850813371</v>
      </c>
      <c r="N23">
        <v>60</v>
      </c>
      <c r="O23" s="5"/>
      <c r="P23" s="6">
        <v>0.72371279492017837</v>
      </c>
      <c r="Q23" s="6">
        <v>0.73189424720948715</v>
      </c>
      <c r="S23" s="6"/>
      <c r="T23" s="6"/>
      <c r="U23">
        <f t="shared" si="8"/>
        <v>0.72780352106483281</v>
      </c>
      <c r="V23" s="7">
        <f t="shared" si="9"/>
        <v>5.7851603937244403E-3</v>
      </c>
    </row>
    <row r="24" spans="1:34" x14ac:dyDescent="0.25">
      <c r="A24" t="s">
        <v>10</v>
      </c>
      <c r="B24" s="2" t="s">
        <v>23</v>
      </c>
      <c r="C24" s="2" t="s">
        <v>29</v>
      </c>
      <c r="D24" t="s">
        <v>24</v>
      </c>
      <c r="H24">
        <v>15</v>
      </c>
      <c r="I24">
        <v>89.186203000000006</v>
      </c>
      <c r="J24">
        <f t="shared" si="6"/>
        <v>9.2554518941423805</v>
      </c>
      <c r="K24">
        <f t="shared" si="3"/>
        <v>0.88313290299711644</v>
      </c>
      <c r="L24">
        <f t="shared" si="7"/>
        <v>-0.12427957668360834</v>
      </c>
      <c r="M24">
        <v>0.88313290299711644</v>
      </c>
      <c r="N24">
        <v>90</v>
      </c>
      <c r="O24" s="5"/>
      <c r="P24" s="6">
        <v>0.61125150306826248</v>
      </c>
      <c r="Q24" s="6">
        <v>0.67255682451430199</v>
      </c>
      <c r="S24" s="6"/>
      <c r="T24" s="6"/>
      <c r="U24">
        <f t="shared" si="8"/>
        <v>0.64190416379128223</v>
      </c>
      <c r="V24" s="7">
        <f t="shared" si="9"/>
        <v>4.3349408517315613E-2</v>
      </c>
    </row>
    <row r="25" spans="1:34" x14ac:dyDescent="0.25">
      <c r="A25" t="s">
        <v>9</v>
      </c>
      <c r="B25" s="2" t="s">
        <v>23</v>
      </c>
      <c r="C25" s="2" t="s">
        <v>29</v>
      </c>
      <c r="D25" t="s">
        <v>24</v>
      </c>
      <c r="H25">
        <v>15</v>
      </c>
      <c r="I25">
        <v>88.551536999999996</v>
      </c>
      <c r="J25">
        <f t="shared" si="6"/>
        <v>9.1900466837050168</v>
      </c>
      <c r="K25">
        <f t="shared" si="3"/>
        <v>0.87684836112673792</v>
      </c>
      <c r="L25">
        <f t="shared" si="7"/>
        <v>-0.13142120791489798</v>
      </c>
      <c r="M25">
        <v>0.87684836112673792</v>
      </c>
      <c r="N25">
        <v>120</v>
      </c>
      <c r="O25" s="5"/>
      <c r="P25" s="6">
        <v>0.54324087866939152</v>
      </c>
      <c r="Q25" s="6">
        <v>0.61317123788461014</v>
      </c>
      <c r="S25" s="6"/>
      <c r="T25" s="6"/>
      <c r="U25">
        <f t="shared" si="8"/>
        <v>0.57820605827700078</v>
      </c>
      <c r="V25" s="7">
        <f t="shared" si="9"/>
        <v>4.9448231211892256E-2</v>
      </c>
      <c r="Z25" s="15"/>
      <c r="AA25" s="15"/>
      <c r="AF25" s="15"/>
      <c r="AG25" s="15"/>
    </row>
    <row r="26" spans="1:34" x14ac:dyDescent="0.25">
      <c r="H26">
        <v>30</v>
      </c>
      <c r="I26">
        <v>80.239799000000005</v>
      </c>
      <c r="J26">
        <f t="shared" si="6"/>
        <v>8.3334843769322724</v>
      </c>
      <c r="K26">
        <f t="shared" si="3"/>
        <v>0.79454449503557312</v>
      </c>
      <c r="L26">
        <f t="shared" si="7"/>
        <v>-0.22998629075278787</v>
      </c>
      <c r="M26" s="5">
        <v>0.79454449503557312</v>
      </c>
      <c r="N26">
        <v>150</v>
      </c>
      <c r="O26" s="5"/>
      <c r="P26" s="6">
        <v>0.48988660687530527</v>
      </c>
      <c r="Q26" s="6">
        <v>0.53251850157537195</v>
      </c>
      <c r="S26" s="6"/>
      <c r="T26" s="6"/>
      <c r="U26">
        <f t="shared" si="8"/>
        <v>0.51120255422533867</v>
      </c>
      <c r="V26" s="7">
        <f t="shared" si="9"/>
        <v>3.0145301837247982E-2</v>
      </c>
      <c r="Y26" s="1"/>
      <c r="Z26" s="6"/>
      <c r="AA26" s="6"/>
      <c r="AB26" s="6"/>
      <c r="AE26" s="1"/>
      <c r="AF26" s="6"/>
      <c r="AG26" s="6"/>
      <c r="AH26" s="6"/>
    </row>
    <row r="27" spans="1:34" x14ac:dyDescent="0.25">
      <c r="H27">
        <v>30</v>
      </c>
      <c r="I27">
        <v>80.356910999999997</v>
      </c>
      <c r="J27">
        <f t="shared" si="6"/>
        <v>8.3455532998062569</v>
      </c>
      <c r="K27">
        <f t="shared" si="3"/>
        <v>0.79570415266261429</v>
      </c>
      <c r="L27">
        <f t="shared" si="7"/>
        <v>-0.2285278297325197</v>
      </c>
      <c r="M27">
        <v>0.79570415266261429</v>
      </c>
      <c r="N27">
        <v>180</v>
      </c>
      <c r="O27" s="5"/>
      <c r="P27" s="6">
        <v>0.44542086838847761</v>
      </c>
      <c r="Q27" s="6">
        <v>0.49253638573676572</v>
      </c>
      <c r="S27" s="6"/>
      <c r="T27" s="14"/>
      <c r="U27">
        <f t="shared" si="8"/>
        <v>0.46897862706262167</v>
      </c>
      <c r="V27" s="7">
        <f t="shared" si="9"/>
        <v>3.3315701816086951E-2</v>
      </c>
      <c r="W27" s="7">
        <f>(1-U27)*100</f>
        <v>53.102137293737826</v>
      </c>
      <c r="Z27" s="6"/>
      <c r="AA27" s="6"/>
      <c r="AB27" s="6"/>
      <c r="AH27" s="6"/>
    </row>
    <row r="28" spans="1:34" x14ac:dyDescent="0.25">
      <c r="H28">
        <v>30</v>
      </c>
      <c r="I28">
        <v>86.497292000000002</v>
      </c>
      <c r="J28">
        <f t="shared" si="6"/>
        <v>8.9783474174533175</v>
      </c>
      <c r="K28">
        <f t="shared" si="3"/>
        <v>0.85650697098686046</v>
      </c>
      <c r="L28">
        <f t="shared" si="7"/>
        <v>-0.15489282232888779</v>
      </c>
      <c r="M28">
        <v>0.85650697098686046</v>
      </c>
      <c r="Q28" s="6"/>
      <c r="Z28" s="6"/>
      <c r="AA28" s="6"/>
      <c r="AB28" s="6"/>
      <c r="AH28" s="6"/>
    </row>
    <row r="29" spans="1:34" x14ac:dyDescent="0.25">
      <c r="H29">
        <v>30</v>
      </c>
      <c r="I29">
        <v>83.768753000000004</v>
      </c>
      <c r="J29">
        <f t="shared" si="6"/>
        <v>8.6971590955933884</v>
      </c>
      <c r="K29">
        <f t="shared" si="3"/>
        <v>0.82948863757927227</v>
      </c>
      <c r="L29">
        <f t="shared" si="7"/>
        <v>-0.18694586736073876</v>
      </c>
      <c r="M29">
        <v>0.82948863757927227</v>
      </c>
      <c r="Q29" s="6"/>
      <c r="Z29" s="6"/>
      <c r="AA29" s="6"/>
      <c r="AB29" s="6"/>
      <c r="AH29" s="6"/>
    </row>
    <row r="30" spans="1:34" x14ac:dyDescent="0.25">
      <c r="H30">
        <v>30</v>
      </c>
      <c r="I30">
        <v>84.517760999999993</v>
      </c>
      <c r="J30">
        <f t="shared" si="6"/>
        <v>8.7743477678387389</v>
      </c>
      <c r="K30">
        <f t="shared" si="3"/>
        <v>0.83690540819129233</v>
      </c>
      <c r="L30">
        <f t="shared" si="7"/>
        <v>-0.17804422779273146</v>
      </c>
      <c r="M30">
        <v>0.83690540819129233</v>
      </c>
      <c r="Q30" s="6"/>
      <c r="Z30" s="6"/>
      <c r="AA30" s="6"/>
      <c r="AB30" s="6"/>
      <c r="AH30" s="6"/>
    </row>
    <row r="31" spans="1:34" x14ac:dyDescent="0.25">
      <c r="H31">
        <v>30</v>
      </c>
      <c r="I31">
        <v>84.572456000000003</v>
      </c>
      <c r="J31">
        <f t="shared" si="6"/>
        <v>8.7799843357104592</v>
      </c>
      <c r="K31">
        <f t="shared" si="3"/>
        <v>0.83744700490137347</v>
      </c>
      <c r="L31">
        <f t="shared" si="7"/>
        <v>-0.17739729501473886</v>
      </c>
      <c r="M31">
        <v>0.83744700490137347</v>
      </c>
      <c r="Q31" s="6"/>
      <c r="Z31" s="6"/>
      <c r="AA31" s="6"/>
      <c r="AB31" s="6"/>
      <c r="AH31" s="6"/>
    </row>
    <row r="32" spans="1:34" x14ac:dyDescent="0.25">
      <c r="H32">
        <v>45</v>
      </c>
      <c r="I32">
        <v>76.760161999999994</v>
      </c>
      <c r="J32">
        <f t="shared" si="6"/>
        <v>7.9748919988457887</v>
      </c>
      <c r="K32">
        <f t="shared" si="3"/>
        <v>0.7600886955753563</v>
      </c>
      <c r="L32">
        <f t="shared" si="7"/>
        <v>-0.27432014780680836</v>
      </c>
      <c r="M32" s="5">
        <v>0.7600886955753563</v>
      </c>
      <c r="Q32" s="6"/>
      <c r="Z32" s="6"/>
      <c r="AA32" s="6"/>
      <c r="AB32" s="6"/>
      <c r="AH32" s="6"/>
    </row>
    <row r="33" spans="8:34" x14ac:dyDescent="0.25">
      <c r="H33">
        <v>45</v>
      </c>
      <c r="I33">
        <v>75.359702999999996</v>
      </c>
      <c r="J33">
        <f t="shared" si="6"/>
        <v>7.8305683457685804</v>
      </c>
      <c r="K33">
        <f t="shared" si="3"/>
        <v>0.7462211759299866</v>
      </c>
      <c r="L33">
        <f t="shared" si="7"/>
        <v>-0.29273324024074665</v>
      </c>
      <c r="M33">
        <v>0.7462211759299866</v>
      </c>
      <c r="Q33" s="6"/>
      <c r="Z33" s="6"/>
      <c r="AA33" s="6"/>
      <c r="AB33" s="6"/>
      <c r="AH33" s="6"/>
    </row>
    <row r="34" spans="8:34" x14ac:dyDescent="0.25">
      <c r="H34">
        <v>45</v>
      </c>
      <c r="I34">
        <v>80.028976</v>
      </c>
      <c r="J34">
        <f t="shared" si="6"/>
        <v>8.3117581103920202</v>
      </c>
      <c r="K34">
        <f t="shared" si="3"/>
        <v>0.79245689940143038</v>
      </c>
      <c r="L34">
        <f t="shared" si="7"/>
        <v>-0.23261716032298951</v>
      </c>
      <c r="M34">
        <v>0.79245689940143038</v>
      </c>
      <c r="Q34" s="6"/>
      <c r="Z34" s="6"/>
      <c r="AA34" s="6"/>
      <c r="AB34" s="6"/>
      <c r="AH34" s="6"/>
    </row>
    <row r="35" spans="8:34" x14ac:dyDescent="0.25">
      <c r="H35">
        <v>45</v>
      </c>
      <c r="I35">
        <v>78.216721000000007</v>
      </c>
      <c r="J35">
        <f t="shared" si="6"/>
        <v>8.1249970114184435</v>
      </c>
      <c r="K35">
        <f t="shared" si="3"/>
        <v>0.77451172441600102</v>
      </c>
      <c r="L35">
        <f t="shared" si="7"/>
        <v>-0.25552248119460103</v>
      </c>
      <c r="M35">
        <v>0.77451172441600102</v>
      </c>
      <c r="Q35" s="6"/>
      <c r="Z35" s="6"/>
      <c r="AA35" s="6"/>
      <c r="AB35" s="6"/>
      <c r="AH35" s="6"/>
    </row>
    <row r="36" spans="8:34" x14ac:dyDescent="0.25">
      <c r="H36">
        <v>45</v>
      </c>
      <c r="I36">
        <v>81.150184999999993</v>
      </c>
      <c r="J36">
        <f t="shared" si="6"/>
        <v>8.4273037841625786</v>
      </c>
      <c r="K36">
        <f t="shared" si="3"/>
        <v>0.80355925072629275</v>
      </c>
      <c r="L36">
        <f t="shared" si="7"/>
        <v>-0.21870435573138694</v>
      </c>
      <c r="M36">
        <v>0.80355925072629275</v>
      </c>
      <c r="Q36" s="6"/>
      <c r="Z36" s="6"/>
      <c r="AA36" s="6"/>
      <c r="AB36" s="6"/>
      <c r="AH36" s="6"/>
    </row>
    <row r="37" spans="8:34" x14ac:dyDescent="0.25">
      <c r="H37">
        <v>45</v>
      </c>
      <c r="I37">
        <v>80.900313999999995</v>
      </c>
      <c r="J37">
        <f t="shared" si="6"/>
        <v>8.4015534440826087</v>
      </c>
      <c r="K37">
        <f t="shared" si="3"/>
        <v>0.80108499692713964</v>
      </c>
      <c r="L37">
        <f t="shared" si="7"/>
        <v>-0.22178822402639056</v>
      </c>
      <c r="M37">
        <v>0.80108499692713964</v>
      </c>
      <c r="Q37" s="6"/>
    </row>
    <row r="38" spans="8:34" x14ac:dyDescent="0.25">
      <c r="H38">
        <v>60</v>
      </c>
      <c r="I38">
        <v>72.563034000000002</v>
      </c>
      <c r="J38">
        <f t="shared" si="6"/>
        <v>7.5423589183395858</v>
      </c>
      <c r="K38">
        <f t="shared" si="3"/>
        <v>0.71852821076706741</v>
      </c>
      <c r="L38">
        <f t="shared" si="7"/>
        <v>-0.33055031081412728</v>
      </c>
      <c r="M38" s="5">
        <v>0.71852821076706741</v>
      </c>
      <c r="Q38" s="6"/>
      <c r="Z38" s="15"/>
      <c r="AA38" s="15"/>
      <c r="AD38" s="3"/>
    </row>
    <row r="39" spans="8:34" x14ac:dyDescent="0.25">
      <c r="H39">
        <v>60</v>
      </c>
      <c r="I39">
        <v>73.086617000000004</v>
      </c>
      <c r="J39">
        <f t="shared" si="6"/>
        <v>7.5963165217032858</v>
      </c>
      <c r="K39">
        <f t="shared" si="3"/>
        <v>0.72371279492017837</v>
      </c>
      <c r="L39">
        <f t="shared" si="7"/>
        <v>-0.32336065739874725</v>
      </c>
      <c r="M39">
        <v>0.72371279492017837</v>
      </c>
      <c r="Q39" s="6"/>
      <c r="Y39" s="1"/>
      <c r="Z39" s="6"/>
      <c r="AA39" s="6"/>
      <c r="AB39" s="6"/>
      <c r="AE39" s="1"/>
    </row>
    <row r="40" spans="8:34" x14ac:dyDescent="0.25">
      <c r="H40">
        <v>60</v>
      </c>
      <c r="I40">
        <v>73.912848999999994</v>
      </c>
      <c r="J40">
        <f t="shared" si="6"/>
        <v>7.6814634774722776</v>
      </c>
      <c r="K40">
        <f t="shared" si="3"/>
        <v>0.73189424720948715</v>
      </c>
      <c r="L40">
        <f t="shared" si="7"/>
        <v>-0.31211924648306011</v>
      </c>
      <c r="M40">
        <v>0.73189424720948715</v>
      </c>
      <c r="Q40" s="6"/>
      <c r="AB40" s="6"/>
    </row>
    <row r="41" spans="8:34" x14ac:dyDescent="0.25">
      <c r="H41">
        <v>60</v>
      </c>
      <c r="I41">
        <v>75.143767999999994</v>
      </c>
      <c r="J41">
        <f t="shared" si="6"/>
        <v>7.8083152644379403</v>
      </c>
      <c r="K41">
        <f t="shared" si="3"/>
        <v>0.74408296063441348</v>
      </c>
      <c r="L41">
        <f t="shared" si="7"/>
        <v>-0.29560274413635224</v>
      </c>
      <c r="M41">
        <v>0.74408296063441348</v>
      </c>
      <c r="Q41" s="6"/>
      <c r="AB41" s="6"/>
    </row>
    <row r="42" spans="8:34" x14ac:dyDescent="0.25">
      <c r="H42">
        <v>60</v>
      </c>
      <c r="I42">
        <v>75.135695999999996</v>
      </c>
      <c r="J42">
        <f t="shared" si="6"/>
        <v>7.8074834082196292</v>
      </c>
      <c r="K42">
        <f t="shared" si="3"/>
        <v>0.74400303068389195</v>
      </c>
      <c r="L42">
        <f t="shared" si="7"/>
        <v>-0.29571017065748711</v>
      </c>
      <c r="M42">
        <v>0.74400303068389195</v>
      </c>
      <c r="Q42" s="6"/>
      <c r="AB42" s="6"/>
    </row>
    <row r="43" spans="8:34" x14ac:dyDescent="0.25">
      <c r="H43">
        <v>60</v>
      </c>
      <c r="I43">
        <v>76.414214999999999</v>
      </c>
      <c r="J43">
        <f t="shared" si="6"/>
        <v>7.9392405911208215</v>
      </c>
      <c r="K43">
        <f t="shared" si="3"/>
        <v>0.756663085244203</v>
      </c>
      <c r="L43">
        <f t="shared" si="7"/>
        <v>-0.27883719034344079</v>
      </c>
      <c r="M43">
        <v>0.756663085244203</v>
      </c>
      <c r="Q43" s="6"/>
      <c r="AB43" s="6"/>
    </row>
    <row r="44" spans="8:34" x14ac:dyDescent="0.25">
      <c r="H44">
        <v>90</v>
      </c>
      <c r="I44">
        <v>65.378417999999996</v>
      </c>
      <c r="J44">
        <f t="shared" si="6"/>
        <v>6.8019516468114922</v>
      </c>
      <c r="K44">
        <f t="shared" si="3"/>
        <v>0.64738524726407431</v>
      </c>
      <c r="L44">
        <f t="shared" si="7"/>
        <v>-0.43481372541711455</v>
      </c>
      <c r="M44" s="5">
        <v>0.64738524726407431</v>
      </c>
      <c r="Q44" s="6"/>
      <c r="AB44" s="6"/>
    </row>
    <row r="45" spans="8:34" x14ac:dyDescent="0.25">
      <c r="H45">
        <v>90</v>
      </c>
      <c r="I45">
        <v>61.729328000000002</v>
      </c>
      <c r="J45">
        <f t="shared" si="6"/>
        <v>6.4258963683581358</v>
      </c>
      <c r="K45">
        <f t="shared" si="3"/>
        <v>0.61125150306826248</v>
      </c>
      <c r="L45">
        <f t="shared" si="7"/>
        <v>-0.49224677918869625</v>
      </c>
      <c r="M45">
        <v>0.61125150306826248</v>
      </c>
      <c r="Q45" s="6"/>
      <c r="AB45" s="6"/>
    </row>
    <row r="46" spans="8:34" x14ac:dyDescent="0.25">
      <c r="H46">
        <v>90</v>
      </c>
      <c r="I46">
        <v>67.920456000000001</v>
      </c>
      <c r="J46">
        <f t="shared" si="6"/>
        <v>7.0639201945669647</v>
      </c>
      <c r="K46">
        <f t="shared" si="3"/>
        <v>0.67255682451430199</v>
      </c>
      <c r="L46">
        <f t="shared" si="7"/>
        <v>-0.3966686736568123</v>
      </c>
      <c r="M46">
        <v>0.67255682451430199</v>
      </c>
      <c r="Q46" s="6"/>
      <c r="AB46" s="6"/>
    </row>
    <row r="47" spans="8:34" x14ac:dyDescent="0.25">
      <c r="H47">
        <v>90</v>
      </c>
      <c r="I47">
        <v>68.738051999999996</v>
      </c>
      <c r="J47">
        <f t="shared" si="6"/>
        <v>7.1481771713590829</v>
      </c>
      <c r="K47">
        <f t="shared" si="3"/>
        <v>0.68065276205476244</v>
      </c>
      <c r="L47">
        <f t="shared" si="7"/>
        <v>-0.38470299706558797</v>
      </c>
      <c r="M47">
        <v>0.68065276205476244</v>
      </c>
      <c r="Q47" s="6"/>
      <c r="AB47" s="6"/>
    </row>
    <row r="48" spans="8:34" x14ac:dyDescent="0.25">
      <c r="H48">
        <v>90</v>
      </c>
      <c r="I48">
        <v>70.293839000000006</v>
      </c>
      <c r="J48">
        <f t="shared" si="6"/>
        <v>7.3085080794756596</v>
      </c>
      <c r="K48">
        <f t="shared" si="3"/>
        <v>0.69605835892443946</v>
      </c>
      <c r="L48">
        <f t="shared" si="7"/>
        <v>-0.36232177313348374</v>
      </c>
      <c r="M48">
        <v>0.69605835892443946</v>
      </c>
      <c r="Q48" s="6"/>
      <c r="AB48" s="6"/>
    </row>
    <row r="49" spans="8:28" x14ac:dyDescent="0.25">
      <c r="H49">
        <v>90</v>
      </c>
      <c r="I49">
        <v>71.608947999999998</v>
      </c>
      <c r="J49">
        <f t="shared" si="6"/>
        <v>7.4440360278659465</v>
      </c>
      <c r="K49">
        <f t="shared" si="3"/>
        <v>0.70908073222726553</v>
      </c>
      <c r="L49">
        <f t="shared" si="7"/>
        <v>-0.3437858911930049</v>
      </c>
      <c r="M49">
        <v>0.70908073222726553</v>
      </c>
      <c r="Q49" s="6"/>
      <c r="AA49" s="3"/>
      <c r="AB49" s="6"/>
    </row>
    <row r="50" spans="8:28" x14ac:dyDescent="0.25">
      <c r="H50">
        <v>120</v>
      </c>
      <c r="I50">
        <v>55.823535999999997</v>
      </c>
      <c r="J50">
        <f t="shared" si="6"/>
        <v>5.8172777113648539</v>
      </c>
      <c r="K50">
        <f t="shared" si="3"/>
        <v>0.55277161427361166</v>
      </c>
      <c r="L50">
        <f t="shared" si="7"/>
        <v>-0.59281035684561356</v>
      </c>
      <c r="M50" s="5">
        <v>0.55277161427361166</v>
      </c>
      <c r="Q50" s="6"/>
    </row>
    <row r="51" spans="8:28" x14ac:dyDescent="0.25">
      <c r="H51">
        <v>120</v>
      </c>
      <c r="I51">
        <v>54.861041999999998</v>
      </c>
      <c r="J51">
        <f t="shared" si="6"/>
        <v>5.7180883383486538</v>
      </c>
      <c r="K51">
        <f t="shared" si="3"/>
        <v>0.54324087866939152</v>
      </c>
      <c r="L51">
        <f t="shared" si="7"/>
        <v>-0.61020245028680242</v>
      </c>
      <c r="M51">
        <v>0.54324087866939152</v>
      </c>
      <c r="Q51" s="6"/>
    </row>
    <row r="52" spans="8:28" x14ac:dyDescent="0.25">
      <c r="H52">
        <v>120</v>
      </c>
      <c r="I52">
        <v>61.923198999999997</v>
      </c>
      <c r="J52">
        <f t="shared" si="6"/>
        <v>6.4458756543963061</v>
      </c>
      <c r="K52">
        <f t="shared" si="3"/>
        <v>0.61317123788461014</v>
      </c>
      <c r="L52">
        <f t="shared" si="7"/>
        <v>-0.48911103803463085</v>
      </c>
      <c r="M52">
        <v>0.61317123788461014</v>
      </c>
      <c r="Q52" s="6"/>
    </row>
    <row r="53" spans="8:28" x14ac:dyDescent="0.25">
      <c r="H53">
        <v>120</v>
      </c>
      <c r="I53">
        <v>59.976719000000003</v>
      </c>
      <c r="J53">
        <f t="shared" si="6"/>
        <v>6.2452820602662937</v>
      </c>
      <c r="K53">
        <f t="shared" si="3"/>
        <v>0.59389695021226885</v>
      </c>
      <c r="L53">
        <f t="shared" si="7"/>
        <v>-0.52104945916079703</v>
      </c>
      <c r="M53">
        <v>0.59389695021226885</v>
      </c>
      <c r="Q53" s="6"/>
    </row>
    <row r="54" spans="8:28" x14ac:dyDescent="0.25">
      <c r="H54">
        <v>120</v>
      </c>
      <c r="I54">
        <v>64.923446999999996</v>
      </c>
      <c r="J54">
        <f t="shared" si="6"/>
        <v>6.7550648213034332</v>
      </c>
      <c r="K54">
        <f t="shared" si="3"/>
        <v>0.6428800676903963</v>
      </c>
      <c r="L54">
        <f t="shared" si="7"/>
        <v>-0.44179709206314471</v>
      </c>
      <c r="M54">
        <v>0.6428800676903963</v>
      </c>
      <c r="Q54" s="6"/>
    </row>
    <row r="55" spans="8:28" x14ac:dyDescent="0.25">
      <c r="H55">
        <v>120</v>
      </c>
      <c r="I55">
        <v>65.702804999999998</v>
      </c>
      <c r="J55">
        <f t="shared" si="6"/>
        <v>6.8353811987303681</v>
      </c>
      <c r="K55">
        <f t="shared" si="3"/>
        <v>0.65059736778684762</v>
      </c>
      <c r="L55">
        <f t="shared" si="7"/>
        <v>-0.42986431077515946</v>
      </c>
      <c r="M55">
        <v>0.65059736778684762</v>
      </c>
      <c r="Q55" s="6"/>
    </row>
    <row r="56" spans="8:28" x14ac:dyDescent="0.25">
      <c r="H56">
        <v>150</v>
      </c>
      <c r="I56">
        <v>49.746284000000003</v>
      </c>
      <c r="J56">
        <f t="shared" si="6"/>
        <v>5.1909893235500233</v>
      </c>
      <c r="K56">
        <f t="shared" si="3"/>
        <v>0.49259390717910712</v>
      </c>
      <c r="L56">
        <f t="shared" si="7"/>
        <v>-0.70807016207071638</v>
      </c>
      <c r="M56" s="5">
        <v>0.49259390717910712</v>
      </c>
      <c r="Q56" s="6"/>
    </row>
    <row r="57" spans="8:28" x14ac:dyDescent="0.25">
      <c r="H57">
        <v>150</v>
      </c>
      <c r="I57">
        <v>49.472878000000001</v>
      </c>
      <c r="J57">
        <f t="shared" si="6"/>
        <v>5.16281359495445</v>
      </c>
      <c r="K57">
        <f t="shared" si="3"/>
        <v>0.48988660687530527</v>
      </c>
      <c r="L57">
        <f t="shared" si="7"/>
        <v>-0.71358132919813444</v>
      </c>
      <c r="M57">
        <v>0.48988660687530527</v>
      </c>
      <c r="Q57" s="6"/>
    </row>
    <row r="58" spans="8:28" x14ac:dyDescent="0.25">
      <c r="H58">
        <v>150</v>
      </c>
      <c r="I58">
        <v>53.778205999999997</v>
      </c>
      <c r="J58">
        <f t="shared" si="6"/>
        <v>5.6064971763057008</v>
      </c>
      <c r="K58">
        <f t="shared" si="3"/>
        <v>0.53251850157537195</v>
      </c>
      <c r="L58">
        <f t="shared" si="7"/>
        <v>-0.63013763725965888</v>
      </c>
      <c r="M58">
        <v>0.53251850157537195</v>
      </c>
      <c r="Q58" s="6"/>
    </row>
    <row r="59" spans="8:28" x14ac:dyDescent="0.25">
      <c r="H59">
        <v>150</v>
      </c>
      <c r="I59">
        <v>54.406097000000003</v>
      </c>
      <c r="J59">
        <f t="shared" si="6"/>
        <v>5.6712041922585437</v>
      </c>
      <c r="K59">
        <f t="shared" si="3"/>
        <v>0.53873595655095563</v>
      </c>
      <c r="L59">
        <f t="shared" si="7"/>
        <v>-0.61852970463068702</v>
      </c>
      <c r="M59">
        <v>0.53873595655095563</v>
      </c>
      <c r="Q59" s="6"/>
    </row>
    <row r="60" spans="8:28" x14ac:dyDescent="0.25">
      <c r="H60">
        <v>150</v>
      </c>
      <c r="I60">
        <v>59.302329999999998</v>
      </c>
      <c r="J60">
        <f t="shared" si="6"/>
        <v>6.175783214477101</v>
      </c>
      <c r="K60">
        <f t="shared" si="3"/>
        <v>0.58721906624271225</v>
      </c>
      <c r="L60">
        <f t="shared" si="7"/>
        <v>-0.53235733244957506</v>
      </c>
      <c r="M60">
        <v>0.58721906624271225</v>
      </c>
      <c r="Q60" s="6"/>
    </row>
    <row r="61" spans="8:28" x14ac:dyDescent="0.25">
      <c r="H61">
        <v>150</v>
      </c>
      <c r="I61">
        <v>60.940002</v>
      </c>
      <c r="J61">
        <f t="shared" si="6"/>
        <v>6.3445527433117608</v>
      </c>
      <c r="K61">
        <f t="shared" si="3"/>
        <v>0.60343549859287182</v>
      </c>
      <c r="L61">
        <f t="shared" si="7"/>
        <v>-0.50511612304155673</v>
      </c>
      <c r="M61">
        <v>0.60343549859287182</v>
      </c>
      <c r="Q61" s="6"/>
    </row>
    <row r="62" spans="8:28" x14ac:dyDescent="0.25">
      <c r="H62">
        <v>180</v>
      </c>
      <c r="I62">
        <v>44.476177</v>
      </c>
      <c r="J62">
        <f t="shared" si="6"/>
        <v>4.6478808895667587</v>
      </c>
      <c r="K62">
        <f t="shared" si="3"/>
        <v>0.44040865051989686</v>
      </c>
      <c r="L62">
        <f t="shared" si="7"/>
        <v>-0.82005223191077059</v>
      </c>
      <c r="M62" s="5">
        <v>0.44040865051989686</v>
      </c>
      <c r="Q62" s="6"/>
    </row>
    <row r="63" spans="8:28" x14ac:dyDescent="0.25">
      <c r="H63">
        <v>180</v>
      </c>
      <c r="I63">
        <v>44.982353000000003</v>
      </c>
      <c r="J63">
        <f t="shared" si="6"/>
        <v>4.7000446226142882</v>
      </c>
      <c r="K63">
        <f t="shared" si="3"/>
        <v>0.44542086838847761</v>
      </c>
      <c r="L63">
        <f t="shared" si="7"/>
        <v>-0.8087356721166199</v>
      </c>
      <c r="M63">
        <v>0.44542086838847761</v>
      </c>
      <c r="Q63" s="6"/>
    </row>
    <row r="64" spans="8:28" x14ac:dyDescent="0.25">
      <c r="H64">
        <v>180</v>
      </c>
      <c r="I64">
        <v>49.740475000000004</v>
      </c>
      <c r="J64">
        <f t="shared" si="6"/>
        <v>5.1903906797477228</v>
      </c>
      <c r="K64">
        <f t="shared" si="3"/>
        <v>0.49253638573676572</v>
      </c>
      <c r="L64">
        <f t="shared" si="7"/>
        <v>-0.70818694143040195</v>
      </c>
      <c r="M64">
        <v>0.49253638573676572</v>
      </c>
      <c r="Q64" s="6"/>
    </row>
    <row r="65" spans="8:17" x14ac:dyDescent="0.25">
      <c r="H65">
        <v>180</v>
      </c>
      <c r="I65">
        <v>49.098984000000002</v>
      </c>
      <c r="J65">
        <f t="shared" si="6"/>
        <v>5.1242821220990153</v>
      </c>
      <c r="K65">
        <f t="shared" si="3"/>
        <v>0.4861842618653579</v>
      </c>
      <c r="L65">
        <f t="shared" si="7"/>
        <v>-0.72116758729626118</v>
      </c>
      <c r="M65">
        <v>0.4861842618653579</v>
      </c>
      <c r="Q65" s="6"/>
    </row>
    <row r="66" spans="8:17" x14ac:dyDescent="0.25">
      <c r="H66">
        <v>180</v>
      </c>
      <c r="I66">
        <v>55.692039000000001</v>
      </c>
      <c r="J66">
        <f t="shared" si="6"/>
        <v>5.8037263489838828</v>
      </c>
      <c r="K66">
        <f t="shared" si="3"/>
        <v>0.55146951458286231</v>
      </c>
      <c r="L66">
        <f t="shared" si="7"/>
        <v>-0.59516871909137981</v>
      </c>
      <c r="M66">
        <v>0.55146951458286231</v>
      </c>
      <c r="Q66" s="6"/>
    </row>
    <row r="67" spans="8:17" x14ac:dyDescent="0.25">
      <c r="H67" s="3">
        <v>180</v>
      </c>
      <c r="I67">
        <v>57.849392000000002</v>
      </c>
      <c r="J67" s="3">
        <f t="shared" si="6"/>
        <v>6.0260513623809722</v>
      </c>
      <c r="K67" s="3">
        <f t="shared" ref="K67" si="10">I67/$G$2</f>
        <v>0.5728318929955809</v>
      </c>
      <c r="L67" s="3">
        <f t="shared" si="7"/>
        <v>-0.55716298577332857</v>
      </c>
      <c r="M67" s="3">
        <v>0.5728318929955809</v>
      </c>
      <c r="Q67" s="6"/>
    </row>
    <row r="68" spans="8:17" x14ac:dyDescent="0.25">
      <c r="J68" s="3"/>
      <c r="K68" s="3"/>
      <c r="L68" s="3"/>
      <c r="M68" s="3"/>
      <c r="Q68" s="6"/>
    </row>
    <row r="69" spans="8:17" x14ac:dyDescent="0.25">
      <c r="J69" s="3"/>
      <c r="K69" s="3"/>
      <c r="L69" s="3"/>
      <c r="M69" s="3"/>
      <c r="Q69" s="6"/>
    </row>
    <row r="70" spans="8:17" x14ac:dyDescent="0.25">
      <c r="J70" s="3"/>
      <c r="K70" s="3"/>
      <c r="L70" s="3"/>
      <c r="M70" s="3"/>
      <c r="Q70" s="6"/>
    </row>
    <row r="71" spans="8:17" x14ac:dyDescent="0.25">
      <c r="J71" s="3"/>
      <c r="K71" s="3"/>
      <c r="L71" s="3"/>
      <c r="M71" s="3"/>
      <c r="Q71" s="6"/>
    </row>
    <row r="72" spans="8:17" x14ac:dyDescent="0.25">
      <c r="J72" s="3"/>
      <c r="K72" s="3"/>
      <c r="L72" s="3"/>
      <c r="M72" s="3"/>
      <c r="Q72" s="6"/>
    </row>
    <row r="73" spans="8:17" x14ac:dyDescent="0.25">
      <c r="J73" s="3"/>
      <c r="K73" s="3"/>
      <c r="L73" s="3"/>
      <c r="M73" s="3"/>
      <c r="Q73" s="6"/>
    </row>
    <row r="74" spans="8:17" x14ac:dyDescent="0.25">
      <c r="J74" s="3"/>
      <c r="K74" s="3"/>
      <c r="L74" s="3"/>
      <c r="M74" s="3"/>
      <c r="Q74" s="6"/>
    </row>
    <row r="75" spans="8:17" x14ac:dyDescent="0.25">
      <c r="J75" s="3"/>
      <c r="K75" s="3"/>
      <c r="L75" s="3"/>
      <c r="M75" s="3"/>
      <c r="Q75" s="6"/>
    </row>
    <row r="76" spans="8:17" x14ac:dyDescent="0.25">
      <c r="J76" s="3"/>
      <c r="K76" s="3"/>
      <c r="L76" s="3"/>
      <c r="M76" s="3"/>
      <c r="Q76" s="6"/>
    </row>
    <row r="77" spans="8:17" x14ac:dyDescent="0.25">
      <c r="J77" s="3"/>
      <c r="K77" s="3"/>
      <c r="L77" s="3"/>
      <c r="M77" s="3"/>
      <c r="Q77" s="6"/>
    </row>
    <row r="78" spans="8:17" x14ac:dyDescent="0.25">
      <c r="J78" s="3"/>
      <c r="K78" s="3"/>
      <c r="L78" s="3"/>
      <c r="M78" s="3"/>
      <c r="Q78" s="6"/>
    </row>
    <row r="79" spans="8:17" x14ac:dyDescent="0.25">
      <c r="J79" s="3"/>
      <c r="K79" s="3"/>
      <c r="L79" s="3"/>
      <c r="M79" s="3"/>
      <c r="Q79" s="6"/>
    </row>
    <row r="80" spans="8:17" x14ac:dyDescent="0.25">
      <c r="J80" s="3"/>
      <c r="K80" s="3"/>
      <c r="L80" s="3"/>
      <c r="M80" s="3"/>
      <c r="Q80" s="6"/>
    </row>
    <row r="81" spans="10:17" x14ac:dyDescent="0.25">
      <c r="J81" s="3"/>
      <c r="K81" s="3"/>
      <c r="L81" s="3"/>
      <c r="M81" s="3"/>
      <c r="Q81" s="6"/>
    </row>
    <row r="82" spans="10:17" x14ac:dyDescent="0.25">
      <c r="J82" s="3"/>
      <c r="K82" s="3"/>
      <c r="L82" s="3"/>
      <c r="M82" s="3"/>
      <c r="Q82" s="6"/>
    </row>
    <row r="83" spans="10:17" x14ac:dyDescent="0.25">
      <c r="J83" s="3"/>
      <c r="K83" s="3"/>
      <c r="L83" s="3"/>
      <c r="M83" s="3"/>
      <c r="Q83" s="6"/>
    </row>
    <row r="84" spans="10:17" x14ac:dyDescent="0.25">
      <c r="J84" s="3"/>
      <c r="K84" s="3"/>
      <c r="L84" s="3"/>
      <c r="M84" s="3"/>
      <c r="Q84" s="6"/>
    </row>
    <row r="85" spans="10:17" x14ac:dyDescent="0.25">
      <c r="J85" s="3"/>
      <c r="K85" s="3"/>
      <c r="L85" s="3"/>
      <c r="M85" s="3"/>
      <c r="Q85" s="6"/>
    </row>
    <row r="86" spans="10:17" x14ac:dyDescent="0.25">
      <c r="J86" s="3"/>
      <c r="K86" s="3"/>
      <c r="L86" s="3"/>
      <c r="M86" s="3"/>
      <c r="Q86" s="6"/>
    </row>
    <row r="87" spans="10:17" x14ac:dyDescent="0.25">
      <c r="J87" s="3"/>
      <c r="K87" s="3"/>
      <c r="L87" s="3"/>
      <c r="M87" s="3"/>
      <c r="Q87" s="6"/>
    </row>
    <row r="88" spans="10:17" x14ac:dyDescent="0.25">
      <c r="J88" s="3"/>
      <c r="K88" s="3"/>
      <c r="L88" s="3"/>
      <c r="M88" s="3"/>
      <c r="Q88" s="6"/>
    </row>
    <row r="89" spans="10:17" x14ac:dyDescent="0.25">
      <c r="J89" s="3"/>
      <c r="K89" s="3"/>
      <c r="L89" s="3"/>
      <c r="M89" s="3"/>
      <c r="Q89" s="6"/>
    </row>
    <row r="90" spans="10:17" x14ac:dyDescent="0.25">
      <c r="J90" s="3"/>
      <c r="K90" s="3"/>
      <c r="L90" s="3"/>
      <c r="M90" s="3"/>
      <c r="Q90" s="6"/>
    </row>
    <row r="91" spans="10:17" x14ac:dyDescent="0.25">
      <c r="J91" s="3"/>
      <c r="K91" s="3"/>
      <c r="L91" s="3"/>
      <c r="M91" s="3"/>
      <c r="Q91" s="6"/>
    </row>
  </sheetData>
  <mergeCells count="9">
    <mergeCell ref="O1:T1"/>
    <mergeCell ref="Y4:AD9"/>
    <mergeCell ref="Z25:AA25"/>
    <mergeCell ref="AF25:AG25"/>
    <mergeCell ref="Z38:AA38"/>
    <mergeCell ref="O16:T16"/>
    <mergeCell ref="O13:P13"/>
    <mergeCell ref="Q13:R13"/>
    <mergeCell ref="S13:T13"/>
  </mergeCell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7C478-4551-4A8F-B786-7D71A4A04A86}">
  <dimension ref="B1:U13"/>
  <sheetViews>
    <sheetView tabSelected="1" workbookViewId="0">
      <selection activeCell="I10" sqref="I10"/>
    </sheetView>
  </sheetViews>
  <sheetFormatPr defaultRowHeight="15" x14ac:dyDescent="0.25"/>
  <sheetData>
    <row r="1" spans="2:21" x14ac:dyDescent="0.25">
      <c r="B1" s="15">
        <v>126</v>
      </c>
      <c r="C1" s="15"/>
      <c r="D1" s="15"/>
      <c r="E1" s="15"/>
      <c r="F1" s="15"/>
      <c r="G1" s="15"/>
      <c r="I1" s="15">
        <v>128</v>
      </c>
      <c r="J1" s="15"/>
      <c r="K1" s="15"/>
      <c r="L1" s="15"/>
      <c r="M1" s="15"/>
      <c r="N1" s="15"/>
      <c r="P1" s="15">
        <v>129</v>
      </c>
      <c r="Q1" s="15"/>
      <c r="R1" s="15"/>
      <c r="S1" s="15"/>
      <c r="T1" s="15"/>
      <c r="U1" s="15"/>
    </row>
    <row r="2" spans="2:21" x14ac:dyDescent="0.25">
      <c r="B2" t="s">
        <v>7</v>
      </c>
      <c r="C2" s="15" t="s">
        <v>2</v>
      </c>
      <c r="D2" s="15"/>
      <c r="E2" s="15"/>
      <c r="F2" t="s">
        <v>2</v>
      </c>
      <c r="G2" t="s">
        <v>8</v>
      </c>
      <c r="I2" t="s">
        <v>7</v>
      </c>
      <c r="J2" s="15"/>
      <c r="K2" s="15"/>
      <c r="L2" s="15"/>
      <c r="M2" t="s">
        <v>2</v>
      </c>
      <c r="N2" t="s">
        <v>8</v>
      </c>
      <c r="P2" t="s">
        <v>7</v>
      </c>
      <c r="Q2" s="15"/>
      <c r="R2" s="15"/>
      <c r="S2" s="15"/>
      <c r="T2" t="s">
        <v>2</v>
      </c>
      <c r="U2" t="s">
        <v>8</v>
      </c>
    </row>
    <row r="3" spans="2:21" x14ac:dyDescent="0.25">
      <c r="B3" s="1">
        <v>-40</v>
      </c>
      <c r="C3">
        <v>1.0015500653966021</v>
      </c>
      <c r="D3">
        <v>1.0002162789068352</v>
      </c>
      <c r="E3" s="8" t="s">
        <v>33</v>
      </c>
      <c r="F3">
        <f>AVERAGE(C3:E3)</f>
        <v>1.0008831721517186</v>
      </c>
      <c r="G3" s="7">
        <f>_xlfn.STDEV.S(C3:E3)</f>
        <v>9.4312947156917468E-4</v>
      </c>
      <c r="I3" s="1">
        <v>-40</v>
      </c>
      <c r="J3">
        <v>1.0184530714644722</v>
      </c>
      <c r="K3">
        <v>0.99846064210089924</v>
      </c>
      <c r="L3" s="8" t="s">
        <v>33</v>
      </c>
      <c r="M3">
        <f>AVERAGE(J3:K3)</f>
        <v>1.0084568567826857</v>
      </c>
      <c r="N3" s="7">
        <f>_xlfn.STDEV.S(J3:L3)</f>
        <v>1.4136782375375469E-2</v>
      </c>
      <c r="P3" s="1">
        <v>-40</v>
      </c>
      <c r="Q3" s="8" t="s">
        <v>33</v>
      </c>
      <c r="R3">
        <v>0.98717078414285109</v>
      </c>
      <c r="S3">
        <v>0.99414915798834003</v>
      </c>
      <c r="T3">
        <f>AVERAGE(Q3:S3)</f>
        <v>0.99065997106559556</v>
      </c>
      <c r="U3" s="7">
        <f>_xlfn.STDEV.S(Q3:S3)</f>
        <v>4.9344554678000729E-3</v>
      </c>
    </row>
    <row r="4" spans="2:21" x14ac:dyDescent="0.25">
      <c r="B4">
        <v>-10</v>
      </c>
      <c r="C4">
        <v>0.96806263431860806</v>
      </c>
      <c r="D4">
        <v>0.96315387384881934</v>
      </c>
      <c r="F4">
        <f>AVERAGE(C4:E4)</f>
        <v>0.96560825408371365</v>
      </c>
      <c r="G4" s="7">
        <f>_xlfn.STDEV.S(C4:E4)</f>
        <v>3.4710178154080669E-3</v>
      </c>
      <c r="I4">
        <v>-10</v>
      </c>
      <c r="J4">
        <v>0.96968500833042648</v>
      </c>
      <c r="K4">
        <v>0.95110401791846233</v>
      </c>
      <c r="M4">
        <f>AVERAGE(J4:L4)</f>
        <v>0.96039451312444446</v>
      </c>
      <c r="N4" s="7">
        <f>_xlfn.STDEV.S(J4:L4)</f>
        <v>1.3138744321462071E-2</v>
      </c>
      <c r="P4">
        <v>-10</v>
      </c>
      <c r="R4">
        <v>0.95232402899550705</v>
      </c>
      <c r="S4">
        <v>0.95652173769534432</v>
      </c>
      <c r="T4">
        <f>AVERAGE(Q4:S4)</f>
        <v>0.95442288334542569</v>
      </c>
      <c r="U4" s="7">
        <f>_xlfn.STDEV.S(Q4:S4)</f>
        <v>2.9682282871006964E-3</v>
      </c>
    </row>
    <row r="5" spans="2:21" x14ac:dyDescent="0.25">
      <c r="B5">
        <v>0</v>
      </c>
      <c r="C5" s="5">
        <v>0.92340644826756091</v>
      </c>
      <c r="D5">
        <v>0.91700805176746292</v>
      </c>
      <c r="E5">
        <f>LN(F5)</f>
        <v>-8.3156362550758436E-2</v>
      </c>
      <c r="F5">
        <f t="shared" ref="F5:F13" si="0">AVERAGE(C5:D5)</f>
        <v>0.92020725001751191</v>
      </c>
      <c r="G5" s="7">
        <f t="shared" ref="G5:G13" si="1">_xlfn.STDEV.S(C5:D5)</f>
        <v>4.5243495539395622E-3</v>
      </c>
      <c r="I5">
        <v>0</v>
      </c>
      <c r="J5">
        <v>0.91309258332774901</v>
      </c>
      <c r="K5">
        <v>0.93435557411492443</v>
      </c>
      <c r="L5">
        <f>LN(M5)</f>
        <v>-7.9341868037568611E-2</v>
      </c>
      <c r="M5">
        <f t="shared" ref="M5:M13" si="2">AVERAGE(J5:K5)</f>
        <v>0.92372407872133677</v>
      </c>
      <c r="N5" s="7">
        <f t="shared" ref="N5:N13" si="3">_xlfn.STDEV.S(J5:K5)</f>
        <v>1.5035204973918824E-2</v>
      </c>
      <c r="P5">
        <v>0</v>
      </c>
      <c r="Q5">
        <f>LN(T5)</f>
        <v>-8.7927450127788617E-2</v>
      </c>
      <c r="R5">
        <v>0.90665467735012617</v>
      </c>
      <c r="S5">
        <v>0.92499995758589926</v>
      </c>
      <c r="T5">
        <f t="shared" ref="T5:T13" si="4">AVERAGE(R5:S5)</f>
        <v>0.91582731746801271</v>
      </c>
      <c r="U5" s="7">
        <f t="shared" ref="U5:U13" si="5">_xlfn.STDEV.S(R5:S5)</f>
        <v>1.2972072057482695E-2</v>
      </c>
    </row>
    <row r="6" spans="2:21" x14ac:dyDescent="0.25">
      <c r="B6">
        <v>15</v>
      </c>
      <c r="C6" s="5">
        <v>0.8563259601474732</v>
      </c>
      <c r="D6">
        <v>0.84721480727286769</v>
      </c>
      <c r="E6">
        <f t="shared" ref="E6:E13" si="6">LN(F6)</f>
        <v>-0.16043829116279015</v>
      </c>
      <c r="F6">
        <f t="shared" si="0"/>
        <v>0.85177038371017044</v>
      </c>
      <c r="G6" s="7">
        <f t="shared" si="1"/>
        <v>6.4425579820608621E-3</v>
      </c>
      <c r="I6">
        <v>15</v>
      </c>
      <c r="J6">
        <v>0.87718756831021971</v>
      </c>
      <c r="K6">
        <v>0.87686784850813371</v>
      </c>
      <c r="L6">
        <f t="shared" ref="L6:L13" si="7">LN(M6)</f>
        <v>-0.1312166925717913</v>
      </c>
      <c r="M6">
        <f t="shared" si="2"/>
        <v>0.87702770840917665</v>
      </c>
      <c r="N6" s="7">
        <f t="shared" si="3"/>
        <v>2.260760401346349E-4</v>
      </c>
      <c r="P6">
        <v>15</v>
      </c>
      <c r="Q6">
        <f t="shared" ref="Q6:Q13" si="8">LN(T6)</f>
        <v>-0.12784401695072106</v>
      </c>
      <c r="R6">
        <v>0.88313290299711644</v>
      </c>
      <c r="S6">
        <v>0.87684836112673792</v>
      </c>
      <c r="T6">
        <f t="shared" si="4"/>
        <v>0.87999063206192718</v>
      </c>
      <c r="U6" s="7">
        <f t="shared" si="5"/>
        <v>4.4438421731954432E-3</v>
      </c>
    </row>
    <row r="7" spans="2:21" x14ac:dyDescent="0.25">
      <c r="B7">
        <v>30</v>
      </c>
      <c r="C7" s="5">
        <v>0.79454449503557312</v>
      </c>
      <c r="D7">
        <v>0.79570415266261429</v>
      </c>
      <c r="E7">
        <f t="shared" si="6"/>
        <v>-0.22925679435410889</v>
      </c>
      <c r="F7">
        <f t="shared" si="0"/>
        <v>0.79512432384909371</v>
      </c>
      <c r="G7" s="7">
        <f t="shared" si="1"/>
        <v>8.2000177193551681E-4</v>
      </c>
      <c r="I7">
        <v>30</v>
      </c>
      <c r="J7">
        <v>0.85650697098686046</v>
      </c>
      <c r="K7">
        <v>0.82948863757927227</v>
      </c>
      <c r="L7">
        <f t="shared" si="7"/>
        <v>-0.17079092563009557</v>
      </c>
      <c r="M7">
        <f t="shared" si="2"/>
        <v>0.84299780428306637</v>
      </c>
      <c r="N7" s="7">
        <f t="shared" si="3"/>
        <v>1.9104846768864651E-2</v>
      </c>
      <c r="P7">
        <v>30</v>
      </c>
      <c r="Q7">
        <f t="shared" si="8"/>
        <v>-0.17772070908848372</v>
      </c>
      <c r="R7">
        <v>0.83690540819129233</v>
      </c>
      <c r="S7">
        <v>0.83744700490137347</v>
      </c>
      <c r="T7">
        <f t="shared" si="4"/>
        <v>0.83717620654633285</v>
      </c>
      <c r="U7" s="7">
        <f t="shared" si="5"/>
        <v>3.8296670636669733E-4</v>
      </c>
    </row>
    <row r="8" spans="2:21" x14ac:dyDescent="0.25">
      <c r="B8">
        <v>45</v>
      </c>
      <c r="C8" s="5">
        <v>0.7600886955753563</v>
      </c>
      <c r="D8">
        <v>0.7462211759299866</v>
      </c>
      <c r="E8">
        <f t="shared" si="6"/>
        <v>-0.28348431437583649</v>
      </c>
      <c r="F8">
        <f t="shared" si="0"/>
        <v>0.75315493575267145</v>
      </c>
      <c r="G8" s="7">
        <f t="shared" si="1"/>
        <v>9.8058171794785792E-3</v>
      </c>
      <c r="I8">
        <v>45</v>
      </c>
      <c r="J8">
        <v>0.79245689940143038</v>
      </c>
      <c r="K8">
        <v>0.77451172441600102</v>
      </c>
      <c r="L8">
        <f t="shared" si="7"/>
        <v>-0.24400424047687</v>
      </c>
      <c r="M8">
        <f t="shared" si="2"/>
        <v>0.7834843119087157</v>
      </c>
      <c r="N8" s="7">
        <f t="shared" si="3"/>
        <v>1.2689154921776302E-2</v>
      </c>
      <c r="P8">
        <v>45</v>
      </c>
      <c r="Q8">
        <f t="shared" si="8"/>
        <v>-0.22024510109890222</v>
      </c>
      <c r="R8">
        <v>0.80355925072629275</v>
      </c>
      <c r="S8">
        <v>0.80108499692713964</v>
      </c>
      <c r="T8">
        <f t="shared" si="4"/>
        <v>0.80232212382671619</v>
      </c>
      <c r="U8" s="7">
        <f t="shared" si="5"/>
        <v>1.7495616397577452E-3</v>
      </c>
    </row>
    <row r="9" spans="2:21" x14ac:dyDescent="0.25">
      <c r="B9">
        <v>60</v>
      </c>
      <c r="C9" s="5">
        <v>0.71852821076706741</v>
      </c>
      <c r="D9">
        <v>0.72371279492017837</v>
      </c>
      <c r="E9">
        <f t="shared" si="6"/>
        <v>-0.32694902273082449</v>
      </c>
      <c r="F9">
        <f t="shared" si="0"/>
        <v>0.72112050284362295</v>
      </c>
      <c r="G9" s="7">
        <f t="shared" si="1"/>
        <v>3.6660546122970735E-3</v>
      </c>
      <c r="I9">
        <v>60</v>
      </c>
      <c r="J9">
        <v>0.73189424720948715</v>
      </c>
      <c r="K9">
        <v>0.74408296063441348</v>
      </c>
      <c r="L9">
        <f t="shared" si="7"/>
        <v>-0.30382689634106674</v>
      </c>
      <c r="M9">
        <f t="shared" si="2"/>
        <v>0.73798860392195031</v>
      </c>
      <c r="N9" s="7">
        <f t="shared" si="3"/>
        <v>8.6187219167049196E-3</v>
      </c>
      <c r="P9">
        <v>60</v>
      </c>
      <c r="Q9">
        <f t="shared" si="8"/>
        <v>-0.28723809373952036</v>
      </c>
      <c r="R9">
        <v>0.74400303068389195</v>
      </c>
      <c r="S9">
        <v>0.756663085244203</v>
      </c>
      <c r="T9">
        <f t="shared" si="4"/>
        <v>0.75033305796404748</v>
      </c>
      <c r="U9" s="7">
        <f t="shared" si="5"/>
        <v>8.9520104297876203E-3</v>
      </c>
    </row>
    <row r="10" spans="2:21" x14ac:dyDescent="0.25">
      <c r="B10">
        <v>90</v>
      </c>
      <c r="C10" s="5">
        <v>0.64738524726407431</v>
      </c>
      <c r="D10">
        <v>0.61125150306826248</v>
      </c>
      <c r="E10">
        <f t="shared" si="6"/>
        <v>-0.46311798950136746</v>
      </c>
      <c r="F10">
        <f t="shared" si="0"/>
        <v>0.6293183751661684</v>
      </c>
      <c r="G10" s="7">
        <f t="shared" si="1"/>
        <v>2.5550415550518599E-2</v>
      </c>
      <c r="I10">
        <v>90</v>
      </c>
      <c r="J10">
        <v>0.67255682451430199</v>
      </c>
      <c r="K10">
        <v>0.68065276205476244</v>
      </c>
      <c r="L10">
        <f t="shared" si="7"/>
        <v>-0.39066793829093294</v>
      </c>
      <c r="M10">
        <f t="shared" si="2"/>
        <v>0.67660479328453227</v>
      </c>
      <c r="N10" s="7">
        <f t="shared" si="3"/>
        <v>5.7246923349223242E-3</v>
      </c>
      <c r="P10">
        <v>90</v>
      </c>
      <c r="Q10">
        <f t="shared" si="8"/>
        <v>-0.35301088541314168</v>
      </c>
      <c r="R10">
        <v>0.69605835892443946</v>
      </c>
      <c r="S10">
        <v>0.70908073222726553</v>
      </c>
      <c r="T10">
        <f t="shared" si="4"/>
        <v>0.70256954557585249</v>
      </c>
      <c r="U10" s="7">
        <f t="shared" si="5"/>
        <v>9.2082084695709748E-3</v>
      </c>
    </row>
    <row r="11" spans="2:21" x14ac:dyDescent="0.25">
      <c r="B11">
        <v>120</v>
      </c>
      <c r="C11" s="5">
        <v>0.55277161427361166</v>
      </c>
      <c r="D11">
        <v>0.54324087866939152</v>
      </c>
      <c r="E11">
        <f t="shared" si="6"/>
        <v>-0.60146859342846248</v>
      </c>
      <c r="F11">
        <f t="shared" si="0"/>
        <v>0.54800624647150165</v>
      </c>
      <c r="G11" s="7">
        <f t="shared" si="1"/>
        <v>6.7392477754401221E-3</v>
      </c>
      <c r="I11">
        <v>120</v>
      </c>
      <c r="J11">
        <v>0.61317123788461014</v>
      </c>
      <c r="K11">
        <v>0.59389695021226885</v>
      </c>
      <c r="L11">
        <f t="shared" si="7"/>
        <v>-0.50495274617375807</v>
      </c>
      <c r="M11">
        <f t="shared" si="2"/>
        <v>0.6035340940484395</v>
      </c>
      <c r="N11" s="7">
        <f t="shared" si="3"/>
        <v>1.3628979515652806E-2</v>
      </c>
      <c r="P11">
        <v>120</v>
      </c>
      <c r="Q11">
        <f t="shared" si="8"/>
        <v>-0.43581290261609318</v>
      </c>
      <c r="R11">
        <v>0.6428800676903963</v>
      </c>
      <c r="S11">
        <v>0.65059736778684762</v>
      </c>
      <c r="T11">
        <f t="shared" si="4"/>
        <v>0.6467387177386219</v>
      </c>
      <c r="U11" s="7">
        <f t="shared" si="5"/>
        <v>5.4569552306523317E-3</v>
      </c>
    </row>
    <row r="12" spans="2:21" x14ac:dyDescent="0.25">
      <c r="B12">
        <v>150</v>
      </c>
      <c r="C12" s="5">
        <v>0.49259390717910712</v>
      </c>
      <c r="D12">
        <v>0.48988660687530527</v>
      </c>
      <c r="E12">
        <f t="shared" si="6"/>
        <v>-0.71082194901884188</v>
      </c>
      <c r="F12">
        <f t="shared" si="0"/>
        <v>0.4912402570272062</v>
      </c>
      <c r="G12" s="7">
        <f t="shared" si="1"/>
        <v>1.9143504035266817E-3</v>
      </c>
      <c r="I12">
        <v>150</v>
      </c>
      <c r="J12">
        <v>0.53251850157537195</v>
      </c>
      <c r="K12">
        <v>0.53873595655095563</v>
      </c>
      <c r="L12">
        <f t="shared" si="7"/>
        <v>-0.62431682802724453</v>
      </c>
      <c r="M12">
        <f t="shared" si="2"/>
        <v>0.53562722906316385</v>
      </c>
      <c r="N12" s="7">
        <f t="shared" si="3"/>
        <v>4.3964045749572611E-3</v>
      </c>
      <c r="P12">
        <v>150</v>
      </c>
      <c r="Q12">
        <f t="shared" si="8"/>
        <v>-0.51864397017733888</v>
      </c>
      <c r="R12">
        <v>0.58721906624271225</v>
      </c>
      <c r="S12">
        <v>0.60343549859287182</v>
      </c>
      <c r="T12">
        <f t="shared" si="4"/>
        <v>0.59532728241779198</v>
      </c>
      <c r="U12" s="7">
        <f t="shared" si="5"/>
        <v>1.1466749281450733E-2</v>
      </c>
    </row>
    <row r="13" spans="2:21" x14ac:dyDescent="0.25">
      <c r="B13">
        <v>180</v>
      </c>
      <c r="C13" s="5">
        <v>0.44040865051989686</v>
      </c>
      <c r="D13">
        <v>0.44542086838847761</v>
      </c>
      <c r="E13">
        <f t="shared" si="6"/>
        <v>-0.81437794403341712</v>
      </c>
      <c r="F13">
        <f t="shared" si="0"/>
        <v>0.44291475945418723</v>
      </c>
      <c r="G13" s="7">
        <f t="shared" si="1"/>
        <v>3.5441732436578307E-3</v>
      </c>
      <c r="I13">
        <v>180</v>
      </c>
      <c r="J13">
        <v>0.49253638573676572</v>
      </c>
      <c r="K13">
        <v>0.4861842618653579</v>
      </c>
      <c r="L13">
        <f t="shared" si="7"/>
        <v>-0.71465620236531435</v>
      </c>
      <c r="M13">
        <f t="shared" si="2"/>
        <v>0.48936032380106181</v>
      </c>
      <c r="N13" s="7">
        <f t="shared" si="3"/>
        <v>4.491629864409416E-3</v>
      </c>
      <c r="P13">
        <v>180</v>
      </c>
      <c r="Q13">
        <f t="shared" si="8"/>
        <v>-0.57598530882731647</v>
      </c>
      <c r="R13">
        <v>0.55146951458286231</v>
      </c>
      <c r="S13" s="3">
        <v>0.5728318929955809</v>
      </c>
      <c r="T13">
        <f t="shared" si="4"/>
        <v>0.56215070378922161</v>
      </c>
      <c r="U13" s="7">
        <f t="shared" si="5"/>
        <v>1.5105482637906436E-2</v>
      </c>
    </row>
  </sheetData>
  <mergeCells count="6">
    <mergeCell ref="C2:E2"/>
    <mergeCell ref="J2:L2"/>
    <mergeCell ref="Q2:S2"/>
    <mergeCell ref="B1:G1"/>
    <mergeCell ref="I1:N1"/>
    <mergeCell ref="P1:U1"/>
  </mergeCells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77e3d22-4ea1-422d-b0ad-8fcc89406b9e}" enabled="0" method="" siteId="{377e3d22-4ea1-422d-b0ad-8fcc89406b9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Adsorption</vt:lpstr>
      <vt:lpstr>Photolysis</vt:lpstr>
      <vt:lpstr>Triangular foam</vt:lpstr>
      <vt:lpstr>Cylinder</vt:lpstr>
      <vt:lpstr>Photocatalysis 2x cylinder</vt:lpstr>
      <vt:lpstr>PC 2x cylinder kinetics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Barisic</dc:creator>
  <cp:lastModifiedBy>Ivan Barisic</cp:lastModifiedBy>
  <dcterms:created xsi:type="dcterms:W3CDTF">2015-06-05T18:17:20Z</dcterms:created>
  <dcterms:modified xsi:type="dcterms:W3CDTF">2023-12-01T09:15:15Z</dcterms:modified>
</cp:coreProperties>
</file>